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FairCoin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Table">OFFSET([1]StockMarket!$A$1,0,0,COUNTA([1]StockMarket!$A:$A),COUNTA([1]StockMarket!$1:$1))</definedName>
  </definedNames>
  <calcPr calcId="152511" iterate="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E16" i="1"/>
  <c r="D16" i="1"/>
  <c r="C16" i="1"/>
  <c r="F15" i="1"/>
  <c r="E15" i="1"/>
  <c r="D15" i="1"/>
  <c r="C15" i="1"/>
  <c r="F14" i="1"/>
  <c r="E14" i="1"/>
  <c r="D14" i="1"/>
  <c r="C14" i="1"/>
  <c r="F13" i="1"/>
  <c r="E13" i="1"/>
  <c r="D13" i="1"/>
  <c r="C13" i="1"/>
  <c r="F12" i="1"/>
  <c r="E12" i="1"/>
  <c r="D12" i="1"/>
  <c r="C12" i="1"/>
  <c r="F11" i="1"/>
  <c r="E11" i="1"/>
  <c r="E18" i="1" s="1"/>
  <c r="T2" i="1" s="1"/>
  <c r="T20" i="1" s="1"/>
  <c r="D11" i="1"/>
  <c r="D18" i="1" s="1"/>
  <c r="S2" i="1" s="1"/>
  <c r="S20" i="1" s="1"/>
  <c r="C11" i="1"/>
  <c r="G8" i="1"/>
  <c r="F8" i="1"/>
  <c r="E8" i="1"/>
  <c r="D8" i="1"/>
  <c r="C8" i="1"/>
  <c r="G7" i="1"/>
  <c r="F7" i="1"/>
  <c r="E7" i="1"/>
  <c r="D7" i="1"/>
  <c r="C7" i="1"/>
  <c r="G6" i="1"/>
  <c r="F6" i="1"/>
  <c r="E6" i="1"/>
  <c r="D6" i="1"/>
  <c r="C6" i="1"/>
  <c r="G5" i="1"/>
  <c r="F5" i="1"/>
  <c r="E5" i="1"/>
  <c r="D5" i="1"/>
  <c r="C5" i="1"/>
  <c r="G4" i="1"/>
  <c r="F4" i="1"/>
  <c r="E4" i="1"/>
  <c r="D4" i="1"/>
  <c r="C4" i="1"/>
  <c r="G3" i="1"/>
  <c r="F3" i="1"/>
  <c r="E3" i="1"/>
  <c r="D3" i="1"/>
  <c r="C3" i="1"/>
  <c r="G2" i="1"/>
  <c r="F2" i="1"/>
  <c r="E2" i="1"/>
  <c r="D2" i="1"/>
  <c r="C2" i="1"/>
  <c r="C18" i="1" l="1"/>
  <c r="R2" i="1" s="1"/>
  <c r="R20" i="1" s="1"/>
  <c r="F18" i="1"/>
  <c r="U2" i="1" s="1"/>
  <c r="U20" i="1" s="1"/>
</calcChain>
</file>

<file path=xl/sharedStrings.xml><?xml version="1.0" encoding="utf-8"?>
<sst xmlns="http://schemas.openxmlformats.org/spreadsheetml/2006/main" count="12" uniqueCount="12">
  <si>
    <t>chance for X</t>
  </si>
  <si>
    <t>fairness</t>
  </si>
  <si>
    <t>000000</t>
  </si>
  <si>
    <t>00000X</t>
  </si>
  <si>
    <t>0000XX</t>
  </si>
  <si>
    <t>000XXX</t>
  </si>
  <si>
    <t>00XXXX</t>
  </si>
  <si>
    <t>0XXXXX</t>
  </si>
  <si>
    <t>XXXXXX</t>
  </si>
  <si>
    <t>flip these coins 6x</t>
  </si>
  <si>
    <t>percentage X</t>
  </si>
  <si>
    <t>count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</si>
</sst>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4"/>
      <color theme="0" tint="-0.249977111117893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8">
    <xf numFmtId="0" fontId="0" fillId="0" borderId="0" xfId="0"/>
    <xf numFmtId="9" fontId="3" fillId="0" borderId="0" xfId="1" applyFont="1" applyProtection="1">
      <protection locked="0"/>
    </xf>
    <xf numFmtId="9" fontId="3" fillId="2" borderId="0" xfId="1" applyFont="1" applyFill="1" applyProtection="1">
      <protection locked="0"/>
    </xf>
    <xf numFmtId="9" fontId="4" fillId="0" borderId="0" xfId="1" applyFont="1" applyProtection="1">
      <protection locked="0"/>
    </xf>
    <xf numFmtId="0" fontId="2" fillId="0" borderId="0" xfId="2" applyProtection="1">
      <protection locked="0"/>
    </xf>
    <xf numFmtId="0" fontId="2" fillId="0" borderId="0" xfId="2" applyAlignment="1" applyProtection="1">
      <alignment horizontal="center"/>
      <protection locked="0"/>
    </xf>
    <xf numFmtId="0" fontId="3" fillId="0" borderId="0" xfId="2" applyFont="1" applyAlignment="1" applyProtection="1">
      <alignment horizontal="center"/>
      <protection locked="0"/>
    </xf>
    <xf numFmtId="9" fontId="3" fillId="0" borderId="1" xfId="1" applyFont="1" applyBorder="1" applyProtection="1"/>
    <xf numFmtId="9" fontId="3" fillId="0" borderId="2" xfId="1" applyFont="1" applyBorder="1" applyProtection="1"/>
    <xf numFmtId="9" fontId="3" fillId="2" borderId="3" xfId="1" applyFont="1" applyFill="1" applyBorder="1" applyProtection="1"/>
    <xf numFmtId="9" fontId="4" fillId="0" borderId="0" xfId="1" applyFont="1" applyProtection="1"/>
    <xf numFmtId="9" fontId="2" fillId="0" borderId="1" xfId="1" applyFont="1" applyBorder="1" applyAlignment="1" applyProtection="1">
      <alignment horizontal="center"/>
    </xf>
    <xf numFmtId="9" fontId="2" fillId="0" borderId="2" xfId="1" applyFont="1" applyBorder="1" applyProtection="1"/>
    <xf numFmtId="9" fontId="2" fillId="0" borderId="3" xfId="1" applyFont="1" applyBorder="1" applyProtection="1"/>
    <xf numFmtId="9" fontId="3" fillId="0" borderId="4" xfId="1" applyFont="1" applyBorder="1" applyProtection="1"/>
    <xf numFmtId="9" fontId="3" fillId="0" borderId="0" xfId="1" applyFont="1" applyBorder="1" applyProtection="1"/>
    <xf numFmtId="9" fontId="3" fillId="2" borderId="5" xfId="1" applyFont="1" applyFill="1" applyBorder="1" applyProtection="1"/>
    <xf numFmtId="1" fontId="2" fillId="0" borderId="4" xfId="1" applyNumberFormat="1" applyFont="1" applyBorder="1" applyAlignment="1" applyProtection="1">
      <alignment horizontal="center"/>
      <protection locked="0"/>
    </xf>
    <xf numFmtId="9" fontId="2" fillId="0" borderId="1" xfId="1" applyFont="1" applyBorder="1" applyProtection="1"/>
    <xf numFmtId="9" fontId="2" fillId="0" borderId="4" xfId="1" applyFont="1" applyBorder="1" applyProtection="1"/>
    <xf numFmtId="9" fontId="2" fillId="0" borderId="0" xfId="1" applyFont="1" applyBorder="1" applyProtection="1"/>
    <xf numFmtId="9" fontId="2" fillId="0" borderId="5" xfId="1" applyFont="1" applyBorder="1" applyProtection="1"/>
    <xf numFmtId="9" fontId="3" fillId="0" borderId="6" xfId="1" applyFont="1" applyBorder="1" applyProtection="1"/>
    <xf numFmtId="9" fontId="3" fillId="0" borderId="7" xfId="1" applyFont="1" applyBorder="1" applyProtection="1"/>
    <xf numFmtId="9" fontId="3" fillId="2" borderId="8" xfId="1" applyFont="1" applyFill="1" applyBorder="1" applyProtection="1"/>
    <xf numFmtId="164" fontId="2" fillId="0" borderId="0" xfId="2" applyNumberFormat="1" applyAlignment="1" applyProtection="1">
      <alignment horizontal="center"/>
      <protection locked="0"/>
    </xf>
    <xf numFmtId="164" fontId="2" fillId="0" borderId="0" xfId="2" applyNumberFormat="1" applyProtection="1">
      <protection locked="0"/>
    </xf>
    <xf numFmtId="165" fontId="2" fillId="0" borderId="0" xfId="2" applyNumberFormat="1" applyProtection="1">
      <protection locked="0"/>
    </xf>
    <xf numFmtId="1" fontId="5" fillId="0" borderId="0" xfId="2" applyNumberFormat="1" applyFont="1" applyAlignment="1" applyProtection="1">
      <alignment horizontal="center"/>
      <protection locked="0"/>
    </xf>
    <xf numFmtId="0" fontId="3" fillId="0" borderId="1" xfId="2" applyFont="1" applyBorder="1" applyAlignment="1" applyProtection="1">
      <alignment horizontal="center"/>
    </xf>
    <xf numFmtId="0" fontId="3" fillId="0" borderId="2" xfId="2" applyFont="1" applyBorder="1" applyAlignment="1" applyProtection="1">
      <alignment horizontal="center"/>
    </xf>
    <xf numFmtId="0" fontId="3" fillId="0" borderId="3" xfId="2" applyFont="1" applyBorder="1" applyAlignment="1" applyProtection="1">
      <alignment horizontal="center"/>
    </xf>
    <xf numFmtId="0" fontId="3" fillId="0" borderId="4" xfId="2" applyFont="1" applyBorder="1" applyAlignment="1" applyProtection="1">
      <alignment horizontal="center"/>
    </xf>
    <xf numFmtId="0" fontId="3" fillId="0" borderId="0" xfId="2" applyFont="1" applyBorder="1" applyAlignment="1" applyProtection="1">
      <alignment horizontal="center"/>
    </xf>
    <xf numFmtId="0" fontId="3" fillId="0" borderId="5" xfId="2" applyFont="1" applyBorder="1" applyAlignment="1" applyProtection="1">
      <alignment horizontal="center"/>
    </xf>
    <xf numFmtId="0" fontId="3" fillId="0" borderId="6" xfId="2" applyFont="1" applyBorder="1" applyAlignment="1" applyProtection="1">
      <alignment horizontal="center"/>
    </xf>
    <xf numFmtId="0" fontId="3" fillId="0" borderId="7" xfId="2" applyFont="1" applyBorder="1" applyAlignment="1" applyProtection="1">
      <alignment horizontal="center"/>
    </xf>
    <xf numFmtId="0" fontId="3" fillId="0" borderId="8" xfId="2" applyFont="1" applyBorder="1" applyAlignment="1" applyProtection="1">
      <alignment horizontal="center"/>
    </xf>
    <xf numFmtId="9" fontId="5" fillId="0" borderId="9" xfId="1" applyFont="1" applyBorder="1" applyAlignment="1" applyProtection="1">
      <alignment horizontal="center"/>
    </xf>
    <xf numFmtId="1" fontId="2" fillId="0" borderId="6" xfId="1" applyNumberFormat="1" applyFont="1" applyBorder="1" applyAlignment="1" applyProtection="1">
      <alignment horizontal="center"/>
      <protection locked="0"/>
    </xf>
    <xf numFmtId="9" fontId="2" fillId="0" borderId="6" xfId="1" applyFont="1" applyBorder="1" applyProtection="1"/>
    <xf numFmtId="9" fontId="2" fillId="0" borderId="7" xfId="1" applyFont="1" applyBorder="1" applyProtection="1"/>
    <xf numFmtId="9" fontId="2" fillId="0" borderId="8" xfId="1" applyFont="1" applyBorder="1" applyProtection="1"/>
    <xf numFmtId="16" fontId="2" fillId="0" borderId="0" xfId="2" applyNumberFormat="1" applyAlignment="1" applyProtection="1">
      <alignment horizontal="center"/>
      <protection locked="0"/>
    </xf>
    <xf numFmtId="0" fontId="2" fillId="0" borderId="0" xfId="2" applyAlignment="1" applyProtection="1">
      <alignment horizontal="center"/>
      <protection locked="0"/>
    </xf>
    <xf numFmtId="164" fontId="2" fillId="0" borderId="0" xfId="2" applyNumberFormat="1" applyAlignment="1" applyProtection="1">
      <alignment horizontal="center"/>
      <protection locked="0"/>
    </xf>
    <xf numFmtId="0" fontId="5" fillId="0" borderId="0" xfId="2" applyFont="1" applyAlignment="1" applyProtection="1">
      <alignment horizontal="center"/>
      <protection locked="0"/>
    </xf>
    <xf numFmtId="0" fontId="5" fillId="0" borderId="9" xfId="2" applyFont="1" applyBorder="1" applyAlignment="1" applyProtection="1">
      <alignment horizontal="center"/>
    </xf>
  </cellXfs>
  <cellStyles count="3">
    <cellStyle name="Normal" xfId="0" builtinId="0"/>
    <cellStyle name="Normal_BellCurve" xfId="2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3"/>
          <c:order val="3"/>
          <c:tx>
            <c:v>extra</c:v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FairCoin!$G$2:$G$8</c:f>
              <c:numCache>
                <c:formatCode>0%</c:formatCode>
                <c:ptCount val="7"/>
                <c:pt idx="0">
                  <c:v>1.5625000000000007E-2</c:v>
                </c:pt>
                <c:pt idx="1">
                  <c:v>9.375E-2</c:v>
                </c:pt>
                <c:pt idx="2">
                  <c:v>0.23437500000000003</c:v>
                </c:pt>
                <c:pt idx="3">
                  <c:v>0.31249999999999994</c:v>
                </c:pt>
                <c:pt idx="4">
                  <c:v>0.23437500000000003</c:v>
                </c:pt>
                <c:pt idx="5">
                  <c:v>9.375E-2</c:v>
                </c:pt>
                <c:pt idx="6">
                  <c:v>1.5625000000000007E-2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axId val="300362144"/>
        <c:axId val="300362704"/>
      </c:barChart>
      <c:lineChart>
        <c:grouping val="standard"/>
        <c:varyColors val="0"/>
        <c:ser>
          <c:idx val="0"/>
          <c:order val="0"/>
          <c:tx>
            <c:strRef>
              <c:f>FairCoin!$C$1</c:f>
              <c:strCache>
                <c:ptCount val="1"/>
                <c:pt idx="0">
                  <c:v>20%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FairCoin!$C$2:$C$8</c:f>
              <c:numCache>
                <c:formatCode>0%</c:formatCode>
                <c:ptCount val="7"/>
                <c:pt idx="0">
                  <c:v>0.26214399999999993</c:v>
                </c:pt>
                <c:pt idx="1">
                  <c:v>0.39321600000000001</c:v>
                </c:pt>
                <c:pt idx="2">
                  <c:v>0.24575999999999998</c:v>
                </c:pt>
                <c:pt idx="3">
                  <c:v>8.1920000000000021E-2</c:v>
                </c:pt>
                <c:pt idx="4">
                  <c:v>1.5359999999999997E-2</c:v>
                </c:pt>
                <c:pt idx="5">
                  <c:v>1.536E-3</c:v>
                </c:pt>
                <c:pt idx="6">
                  <c:v>6.4000000000000065E-5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FairCoin!$D$1</c:f>
              <c:strCache>
                <c:ptCount val="1"/>
                <c:pt idx="0">
                  <c:v>30%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FairCoin!$D$2:$D$8</c:f>
              <c:numCache>
                <c:formatCode>0%</c:formatCode>
                <c:ptCount val="7"/>
                <c:pt idx="0">
                  <c:v>0.117649</c:v>
                </c:pt>
                <c:pt idx="1">
                  <c:v>0.30252600000000002</c:v>
                </c:pt>
                <c:pt idx="2">
                  <c:v>0.32413500000000006</c:v>
                </c:pt>
                <c:pt idx="3">
                  <c:v>0.18522000000000002</c:v>
                </c:pt>
                <c:pt idx="4">
                  <c:v>5.9535000000000025E-2</c:v>
                </c:pt>
                <c:pt idx="5">
                  <c:v>1.020600000000001E-2</c:v>
                </c:pt>
                <c:pt idx="6">
                  <c:v>7.2899999999999907E-4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FairCoin!$E$1</c:f>
              <c:strCache>
                <c:ptCount val="1"/>
                <c:pt idx="0">
                  <c:v>40%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FairCoin!$E$2:$E$8</c:f>
              <c:numCache>
                <c:formatCode>0%</c:formatCode>
                <c:ptCount val="7"/>
                <c:pt idx="0">
                  <c:v>4.6655999999999989E-2</c:v>
                </c:pt>
                <c:pt idx="1">
                  <c:v>0.18662399999999996</c:v>
                </c:pt>
                <c:pt idx="2">
                  <c:v>0.31103999999999998</c:v>
                </c:pt>
                <c:pt idx="3">
                  <c:v>0.27648</c:v>
                </c:pt>
                <c:pt idx="4">
                  <c:v>0.13824000000000003</c:v>
                </c:pt>
                <c:pt idx="5">
                  <c:v>3.6864000000000022E-2</c:v>
                </c:pt>
                <c:pt idx="6">
                  <c:v>4.0960000000000024E-3</c:v>
                </c:pt>
              </c:numCache>
            </c:numRef>
          </c:val>
          <c:smooth val="1"/>
        </c:ser>
        <c:ser>
          <c:idx val="4"/>
          <c:order val="4"/>
          <c:tx>
            <c:strRef>
              <c:f>FairCoin!$F$1</c:f>
              <c:strCache>
                <c:ptCount val="1"/>
                <c:pt idx="0">
                  <c:v>50%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FairCoin!$G$2:$G$8</c:f>
              <c:numCache>
                <c:formatCode>0%</c:formatCode>
                <c:ptCount val="7"/>
                <c:pt idx="0">
                  <c:v>1.5625000000000007E-2</c:v>
                </c:pt>
                <c:pt idx="1">
                  <c:v>9.375E-2</c:v>
                </c:pt>
                <c:pt idx="2">
                  <c:v>0.23437500000000003</c:v>
                </c:pt>
                <c:pt idx="3">
                  <c:v>0.31249999999999994</c:v>
                </c:pt>
                <c:pt idx="4">
                  <c:v>0.23437500000000003</c:v>
                </c:pt>
                <c:pt idx="5">
                  <c:v>9.375E-2</c:v>
                </c:pt>
                <c:pt idx="6">
                  <c:v>1.5625000000000007E-2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362144"/>
        <c:axId val="300362704"/>
      </c:lineChart>
      <c:catAx>
        <c:axId val="300362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362704"/>
        <c:crosses val="autoZero"/>
        <c:auto val="1"/>
        <c:lblAlgn val="ctr"/>
        <c:lblOffset val="100"/>
        <c:noMultiLvlLbl val="0"/>
      </c:catAx>
      <c:valAx>
        <c:axId val="3003627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362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247651</xdr:colOff>
      <xdr:row>0</xdr:row>
      <xdr:rowOff>66675</xdr:rowOff>
    </xdr:from>
    <xdr:to>
      <xdr:col>15</xdr:col>
      <xdr:colOff>304801</xdr:colOff>
      <xdr:row>17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120-Simulations/Files100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  <sheetName val="AreaCodeFinder (2)"/>
      <sheetName val="WeightedAvg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zoomScale="120" zoomScaleNormal="120" workbookViewId="0">
      <selection activeCell="R20" sqref="R20"/>
    </sheetView>
  </sheetViews>
  <sheetFormatPr defaultRowHeight="15" x14ac:dyDescent="0.25"/>
  <cols>
    <col min="1" max="2" width="9.140625" style="5"/>
    <col min="3" max="5" width="6.140625" style="4" bestFit="1" customWidth="1"/>
    <col min="6" max="6" width="6.140625" style="27" bestFit="1" customWidth="1"/>
    <col min="7" max="7" width="6.140625" style="4" bestFit="1" customWidth="1"/>
    <col min="8" max="16" width="9.140625" style="4"/>
    <col min="17" max="17" width="10" style="5" bestFit="1" customWidth="1"/>
    <col min="18" max="21" width="6.140625" style="4" bestFit="1" customWidth="1"/>
    <col min="22" max="16384" width="9.140625" style="4"/>
  </cols>
  <sheetData>
    <row r="1" spans="1:21" ht="19.5" thickBot="1" x14ac:dyDescent="0.35">
      <c r="A1" s="44" t="s">
        <v>0</v>
      </c>
      <c r="B1" s="44"/>
      <c r="C1" s="1">
        <v>0.2</v>
      </c>
      <c r="D1" s="1">
        <v>0.3</v>
      </c>
      <c r="E1" s="1">
        <v>0.4</v>
      </c>
      <c r="F1" s="2">
        <v>0.5</v>
      </c>
      <c r="G1" s="3">
        <v>0.5</v>
      </c>
      <c r="Q1" s="5" t="s">
        <v>1</v>
      </c>
      <c r="R1" s="1">
        <v>0.2</v>
      </c>
      <c r="S1" s="1">
        <v>0.3</v>
      </c>
      <c r="T1" s="1">
        <v>0.4</v>
      </c>
      <c r="U1" s="1">
        <v>0.5</v>
      </c>
    </row>
    <row r="2" spans="1:21" ht="19.5" thickBot="1" x14ac:dyDescent="0.35">
      <c r="A2" s="6" t="s">
        <v>2</v>
      </c>
      <c r="B2" s="6">
        <v>0</v>
      </c>
      <c r="C2" s="7">
        <f>BINOMDIST($B2,6,C$1,0)</f>
        <v>0.26214399999999993</v>
      </c>
      <c r="D2" s="8">
        <f t="shared" ref="D2:E2" si="0">BINOMDIST($B2,6,D$1,0)</f>
        <v>0.117649</v>
      </c>
      <c r="E2" s="8">
        <f t="shared" si="0"/>
        <v>4.6655999999999989E-2</v>
      </c>
      <c r="F2" s="9">
        <f t="shared" ref="F2:G8" si="1">BINOMDIST($B2,6,$G$1,0)</f>
        <v>1.5625000000000007E-2</v>
      </c>
      <c r="G2" s="10">
        <f t="shared" si="1"/>
        <v>1.5625000000000007E-2</v>
      </c>
      <c r="Q2" s="11"/>
      <c r="R2" s="12">
        <f t="shared" ref="R2:U2" ca="1" si="2">C18</f>
        <v>0.16666666666666666</v>
      </c>
      <c r="S2" s="12">
        <f t="shared" ca="1" si="2"/>
        <v>0.33333333333333331</v>
      </c>
      <c r="T2" s="12">
        <f t="shared" ca="1" si="2"/>
        <v>0.16666666666666666</v>
      </c>
      <c r="U2" s="13">
        <f t="shared" ca="1" si="2"/>
        <v>0.5</v>
      </c>
    </row>
    <row r="3" spans="1:21" ht="18.75" x14ac:dyDescent="0.3">
      <c r="A3" s="6" t="s">
        <v>3</v>
      </c>
      <c r="B3" s="6">
        <v>1</v>
      </c>
      <c r="C3" s="14">
        <f t="shared" ref="C3:E8" si="3">BINOMDIST($B3,6,C$1,0)</f>
        <v>0.39321600000000001</v>
      </c>
      <c r="D3" s="15">
        <f t="shared" si="3"/>
        <v>0.30252600000000002</v>
      </c>
      <c r="E3" s="15">
        <f t="shared" si="3"/>
        <v>0.18662399999999996</v>
      </c>
      <c r="F3" s="16">
        <f t="shared" si="1"/>
        <v>9.375E-2</v>
      </c>
      <c r="G3" s="10">
        <f t="shared" si="1"/>
        <v>9.375E-2</v>
      </c>
      <c r="Q3" s="17">
        <v>2</v>
      </c>
      <c r="R3" s="18">
        <f t="dataTable" ref="R3:U18" dt2D="0" dtr="0" r1="P2" ca="1"/>
        <v>0</v>
      </c>
      <c r="S3" s="12">
        <v>0</v>
      </c>
      <c r="T3" s="12">
        <v>0</v>
      </c>
      <c r="U3" s="13">
        <v>0.5</v>
      </c>
    </row>
    <row r="4" spans="1:21" ht="18.75" x14ac:dyDescent="0.3">
      <c r="A4" s="6" t="s">
        <v>4</v>
      </c>
      <c r="B4" s="6">
        <v>2</v>
      </c>
      <c r="C4" s="14">
        <f t="shared" si="3"/>
        <v>0.24575999999999998</v>
      </c>
      <c r="D4" s="15">
        <f t="shared" si="3"/>
        <v>0.32413500000000006</v>
      </c>
      <c r="E4" s="15">
        <f t="shared" si="3"/>
        <v>0.31103999999999998</v>
      </c>
      <c r="F4" s="16">
        <f t="shared" si="1"/>
        <v>0.23437500000000003</v>
      </c>
      <c r="G4" s="10">
        <f t="shared" si="1"/>
        <v>0.23437500000000003</v>
      </c>
      <c r="Q4" s="17">
        <v>3</v>
      </c>
      <c r="R4" s="19">
        <v>0.16666666666666666</v>
      </c>
      <c r="S4" s="20">
        <v>0.16666666666666666</v>
      </c>
      <c r="T4" s="20">
        <v>0.16666666666666666</v>
      </c>
      <c r="U4" s="21">
        <v>0.5</v>
      </c>
    </row>
    <row r="5" spans="1:21" ht="18.75" x14ac:dyDescent="0.3">
      <c r="A5" s="6" t="s">
        <v>5</v>
      </c>
      <c r="B5" s="6">
        <v>3</v>
      </c>
      <c r="C5" s="14">
        <f t="shared" si="3"/>
        <v>8.1920000000000021E-2</v>
      </c>
      <c r="D5" s="15">
        <f t="shared" si="3"/>
        <v>0.18522000000000002</v>
      </c>
      <c r="E5" s="15">
        <f t="shared" si="3"/>
        <v>0.27648</v>
      </c>
      <c r="F5" s="16">
        <f t="shared" si="1"/>
        <v>0.31249999999999994</v>
      </c>
      <c r="G5" s="10">
        <f t="shared" si="1"/>
        <v>0.31249999999999994</v>
      </c>
      <c r="Q5" s="17">
        <v>4</v>
      </c>
      <c r="R5" s="19">
        <v>0.16666666666666666</v>
      </c>
      <c r="S5" s="20">
        <v>0.16666666666666666</v>
      </c>
      <c r="T5" s="20">
        <v>0.5</v>
      </c>
      <c r="U5" s="21">
        <v>0.16666666666666666</v>
      </c>
    </row>
    <row r="6" spans="1:21" ht="18.75" x14ac:dyDescent="0.3">
      <c r="A6" s="6" t="s">
        <v>6</v>
      </c>
      <c r="B6" s="6">
        <v>4</v>
      </c>
      <c r="C6" s="14">
        <f t="shared" si="3"/>
        <v>1.5359999999999997E-2</v>
      </c>
      <c r="D6" s="15">
        <f t="shared" si="3"/>
        <v>5.9535000000000025E-2</v>
      </c>
      <c r="E6" s="15">
        <f t="shared" si="3"/>
        <v>0.13824000000000003</v>
      </c>
      <c r="F6" s="16">
        <f t="shared" si="1"/>
        <v>0.23437500000000003</v>
      </c>
      <c r="G6" s="10">
        <f t="shared" si="1"/>
        <v>0.23437500000000003</v>
      </c>
      <c r="Q6" s="17">
        <v>5</v>
      </c>
      <c r="R6" s="19">
        <v>0.16666666666666666</v>
      </c>
      <c r="S6" s="20">
        <v>0.33333333333333331</v>
      </c>
      <c r="T6" s="20">
        <v>0.16666666666666666</v>
      </c>
      <c r="U6" s="21">
        <v>0.66666666666666663</v>
      </c>
    </row>
    <row r="7" spans="1:21" ht="18.75" x14ac:dyDescent="0.3">
      <c r="A7" s="6" t="s">
        <v>7</v>
      </c>
      <c r="B7" s="6">
        <v>5</v>
      </c>
      <c r="C7" s="14">
        <f t="shared" si="3"/>
        <v>1.536E-3</v>
      </c>
      <c r="D7" s="15">
        <f t="shared" si="3"/>
        <v>1.020600000000001E-2</v>
      </c>
      <c r="E7" s="15">
        <f t="shared" si="3"/>
        <v>3.6864000000000022E-2</v>
      </c>
      <c r="F7" s="16">
        <f t="shared" si="1"/>
        <v>9.375E-2</v>
      </c>
      <c r="G7" s="10">
        <f t="shared" si="1"/>
        <v>9.375E-2</v>
      </c>
      <c r="Q7" s="17">
        <v>6</v>
      </c>
      <c r="R7" s="19">
        <v>0</v>
      </c>
      <c r="S7" s="20">
        <v>0</v>
      </c>
      <c r="T7" s="20">
        <v>0.33333333333333331</v>
      </c>
      <c r="U7" s="21">
        <v>0.5</v>
      </c>
    </row>
    <row r="8" spans="1:21" ht="19.5" thickBot="1" x14ac:dyDescent="0.35">
      <c r="A8" s="6" t="s">
        <v>8</v>
      </c>
      <c r="B8" s="6">
        <v>6</v>
      </c>
      <c r="C8" s="22">
        <f t="shared" si="3"/>
        <v>6.4000000000000065E-5</v>
      </c>
      <c r="D8" s="23">
        <f t="shared" si="3"/>
        <v>7.2899999999999907E-4</v>
      </c>
      <c r="E8" s="23">
        <f t="shared" si="3"/>
        <v>4.0960000000000024E-3</v>
      </c>
      <c r="F8" s="24">
        <f t="shared" si="1"/>
        <v>1.5625000000000007E-2</v>
      </c>
      <c r="G8" s="10">
        <f t="shared" si="1"/>
        <v>1.5625000000000007E-2</v>
      </c>
      <c r="Q8" s="17">
        <v>7</v>
      </c>
      <c r="R8" s="19">
        <v>0.5</v>
      </c>
      <c r="S8" s="20">
        <v>0</v>
      </c>
      <c r="T8" s="20">
        <v>0.5</v>
      </c>
      <c r="U8" s="21">
        <v>0.5</v>
      </c>
    </row>
    <row r="9" spans="1:21" x14ac:dyDescent="0.25">
      <c r="B9" s="25"/>
      <c r="C9" s="26"/>
      <c r="D9" s="26"/>
      <c r="E9" s="26"/>
      <c r="G9" s="26"/>
      <c r="Q9" s="17">
        <v>8</v>
      </c>
      <c r="R9" s="19">
        <v>0.33333333333333331</v>
      </c>
      <c r="S9" s="20">
        <v>0.16666666666666666</v>
      </c>
      <c r="T9" s="20">
        <v>0.5</v>
      </c>
      <c r="U9" s="21">
        <v>0.16666666666666666</v>
      </c>
    </row>
    <row r="10" spans="1:21" ht="19.5" thickBot="1" x14ac:dyDescent="0.35">
      <c r="A10" s="44" t="s">
        <v>9</v>
      </c>
      <c r="B10" s="44"/>
      <c r="C10" s="1">
        <v>0.2</v>
      </c>
      <c r="D10" s="1">
        <v>0.3</v>
      </c>
      <c r="E10" s="1">
        <v>0.4</v>
      </c>
      <c r="F10" s="1">
        <v>0.5</v>
      </c>
      <c r="G10" s="1"/>
      <c r="Q10" s="17">
        <v>9</v>
      </c>
      <c r="R10" s="19">
        <v>0</v>
      </c>
      <c r="S10" s="20">
        <v>0.33333333333333331</v>
      </c>
      <c r="T10" s="20">
        <v>0.33333333333333331</v>
      </c>
      <c r="U10" s="21">
        <v>0.5</v>
      </c>
    </row>
    <row r="11" spans="1:21" ht="18.75" x14ac:dyDescent="0.3">
      <c r="B11" s="28"/>
      <c r="C11" s="29" t="str">
        <f t="shared" ref="C11:F16" ca="1" si="4">IF(RAND()&lt;=C$10,"X","0")</f>
        <v>0</v>
      </c>
      <c r="D11" s="30" t="str">
        <f t="shared" ca="1" si="4"/>
        <v>0</v>
      </c>
      <c r="E11" s="30" t="str">
        <f t="shared" ca="1" si="4"/>
        <v>0</v>
      </c>
      <c r="F11" s="31" t="str">
        <f t="shared" ca="1" si="4"/>
        <v>0</v>
      </c>
      <c r="G11" s="6"/>
      <c r="Q11" s="17">
        <v>10</v>
      </c>
      <c r="R11" s="19">
        <v>0.33333333333333331</v>
      </c>
      <c r="S11" s="20">
        <v>0.33333333333333331</v>
      </c>
      <c r="T11" s="20">
        <v>0.33333333333333331</v>
      </c>
      <c r="U11" s="21">
        <v>0.5</v>
      </c>
    </row>
    <row r="12" spans="1:21" ht="18.75" x14ac:dyDescent="0.3">
      <c r="B12" s="28"/>
      <c r="C12" s="32" t="str">
        <f t="shared" ca="1" si="4"/>
        <v>0</v>
      </c>
      <c r="D12" s="33" t="str">
        <f t="shared" ca="1" si="4"/>
        <v>X</v>
      </c>
      <c r="E12" s="33" t="str">
        <f t="shared" ca="1" si="4"/>
        <v>X</v>
      </c>
      <c r="F12" s="34" t="str">
        <f t="shared" ca="1" si="4"/>
        <v>0</v>
      </c>
      <c r="G12" s="6"/>
      <c r="Q12" s="17">
        <v>11</v>
      </c>
      <c r="R12" s="19">
        <v>0.16666666666666666</v>
      </c>
      <c r="S12" s="20">
        <v>0.5</v>
      </c>
      <c r="T12" s="20">
        <v>0.16666666666666666</v>
      </c>
      <c r="U12" s="21">
        <v>0.66666666666666663</v>
      </c>
    </row>
    <row r="13" spans="1:21" ht="18.75" x14ac:dyDescent="0.3">
      <c r="B13" s="28"/>
      <c r="C13" s="32" t="str">
        <f t="shared" ca="1" si="4"/>
        <v>0</v>
      </c>
      <c r="D13" s="33" t="str">
        <f t="shared" ca="1" si="4"/>
        <v>0</v>
      </c>
      <c r="E13" s="33" t="str">
        <f t="shared" ca="1" si="4"/>
        <v>0</v>
      </c>
      <c r="F13" s="34" t="str">
        <f t="shared" ca="1" si="4"/>
        <v>X</v>
      </c>
      <c r="G13" s="6"/>
      <c r="Q13" s="17">
        <v>12</v>
      </c>
      <c r="R13" s="19">
        <v>0.16666666666666666</v>
      </c>
      <c r="S13" s="20">
        <v>0.5</v>
      </c>
      <c r="T13" s="20">
        <v>0.66666666666666663</v>
      </c>
      <c r="U13" s="21">
        <v>0.5</v>
      </c>
    </row>
    <row r="14" spans="1:21" ht="18.75" x14ac:dyDescent="0.3">
      <c r="B14" s="28"/>
      <c r="C14" s="32" t="str">
        <f t="shared" ca="1" si="4"/>
        <v>0</v>
      </c>
      <c r="D14" s="33" t="str">
        <f t="shared" ca="1" si="4"/>
        <v>X</v>
      </c>
      <c r="E14" s="33" t="str">
        <f t="shared" ca="1" si="4"/>
        <v>0</v>
      </c>
      <c r="F14" s="34" t="str">
        <f t="shared" ca="1" si="4"/>
        <v>0</v>
      </c>
      <c r="G14" s="6"/>
      <c r="Q14" s="17">
        <v>13</v>
      </c>
      <c r="R14" s="19">
        <v>0.16666666666666666</v>
      </c>
      <c r="S14" s="20">
        <v>0.5</v>
      </c>
      <c r="T14" s="20">
        <v>0.33333333333333331</v>
      </c>
      <c r="U14" s="21">
        <v>0.5</v>
      </c>
    </row>
    <row r="15" spans="1:21" ht="18.75" x14ac:dyDescent="0.3">
      <c r="B15" s="28"/>
      <c r="C15" s="32" t="str">
        <f t="shared" ca="1" si="4"/>
        <v>X</v>
      </c>
      <c r="D15" s="33" t="str">
        <f t="shared" ca="1" si="4"/>
        <v>0</v>
      </c>
      <c r="E15" s="33" t="str">
        <f t="shared" ca="1" si="4"/>
        <v>0</v>
      </c>
      <c r="F15" s="34" t="str">
        <f t="shared" ca="1" si="4"/>
        <v>X</v>
      </c>
      <c r="G15" s="6"/>
      <c r="Q15" s="17">
        <v>14</v>
      </c>
      <c r="R15" s="19">
        <v>0</v>
      </c>
      <c r="S15" s="20">
        <v>0.5</v>
      </c>
      <c r="T15" s="20">
        <v>0.5</v>
      </c>
      <c r="U15" s="21">
        <v>0.5</v>
      </c>
    </row>
    <row r="16" spans="1:21" ht="19.5" thickBot="1" x14ac:dyDescent="0.35">
      <c r="B16" s="28"/>
      <c r="C16" s="35" t="str">
        <f t="shared" ca="1" si="4"/>
        <v>0</v>
      </c>
      <c r="D16" s="36" t="str">
        <f t="shared" ca="1" si="4"/>
        <v>0</v>
      </c>
      <c r="E16" s="36" t="str">
        <f t="shared" ca="1" si="4"/>
        <v>0</v>
      </c>
      <c r="F16" s="37" t="str">
        <f t="shared" ca="1" si="4"/>
        <v>X</v>
      </c>
      <c r="G16" s="6"/>
      <c r="Q16" s="17">
        <v>15</v>
      </c>
      <c r="R16" s="19">
        <v>0.33333333333333331</v>
      </c>
      <c r="S16" s="20">
        <v>0.33333333333333331</v>
      </c>
      <c r="T16" s="20">
        <v>0.16666666666666666</v>
      </c>
      <c r="U16" s="21">
        <v>0.5</v>
      </c>
    </row>
    <row r="17" spans="1:21" ht="18.75" x14ac:dyDescent="0.3">
      <c r="B17" s="25"/>
      <c r="C17" s="26"/>
      <c r="D17" s="26"/>
      <c r="E17" s="26"/>
      <c r="G17" s="6"/>
      <c r="Q17" s="17">
        <v>16</v>
      </c>
      <c r="R17" s="19">
        <v>0.16666666666666666</v>
      </c>
      <c r="S17" s="20">
        <v>0.16666666666666666</v>
      </c>
      <c r="T17" s="20">
        <v>0.5</v>
      </c>
      <c r="U17" s="21">
        <v>0.5</v>
      </c>
    </row>
    <row r="18" spans="1:21" ht="19.5" thickBot="1" x14ac:dyDescent="0.35">
      <c r="A18" s="45" t="s">
        <v>10</v>
      </c>
      <c r="B18" s="45"/>
      <c r="C18" s="38">
        <f t="shared" ref="C18:F18" ca="1" si="5">COUNTIF(C11:C16,"X")/6</f>
        <v>0.16666666666666666</v>
      </c>
      <c r="D18" s="38">
        <f t="shared" ca="1" si="5"/>
        <v>0.33333333333333331</v>
      </c>
      <c r="E18" s="38">
        <f t="shared" ca="1" si="5"/>
        <v>0.16666666666666666</v>
      </c>
      <c r="F18" s="38">
        <f t="shared" ca="1" si="5"/>
        <v>0.5</v>
      </c>
      <c r="G18" s="6"/>
      <c r="Q18" s="39">
        <v>17</v>
      </c>
      <c r="R18" s="40">
        <v>0.16666666666666666</v>
      </c>
      <c r="S18" s="41">
        <v>0.16666666666666666</v>
      </c>
      <c r="T18" s="41">
        <v>0.5</v>
      </c>
      <c r="U18" s="42">
        <v>0.33333333333333331</v>
      </c>
    </row>
    <row r="19" spans="1:21" ht="18.75" x14ac:dyDescent="0.3">
      <c r="B19" s="25"/>
      <c r="C19" s="26"/>
      <c r="D19" s="26"/>
      <c r="E19" s="26"/>
      <c r="G19" s="6"/>
    </row>
    <row r="20" spans="1:21" ht="18.75" x14ac:dyDescent="0.3">
      <c r="A20" s="43"/>
      <c r="G20" s="6"/>
      <c r="Q20" s="46" t="s">
        <v>11</v>
      </c>
      <c r="R20" s="47">
        <f ca="1">COUNTIF(R2:R18,0.5)</f>
        <v>1</v>
      </c>
      <c r="S20" s="47">
        <f t="shared" ref="S20:U20" ca="1" si="6">COUNTIF(S2:S18,0.5)</f>
        <v>4</v>
      </c>
      <c r="T20" s="47">
        <f t="shared" ca="1" si="6"/>
        <v>6</v>
      </c>
      <c r="U20" s="47">
        <f t="shared" ca="1" si="6"/>
        <v>12</v>
      </c>
    </row>
    <row r="21" spans="1:21" x14ac:dyDescent="0.25">
      <c r="G21" s="26"/>
    </row>
    <row r="22" spans="1:21" x14ac:dyDescent="0.25">
      <c r="G22" s="28"/>
    </row>
    <row r="23" spans="1:21" x14ac:dyDescent="0.25">
      <c r="G23" s="26"/>
    </row>
  </sheetData>
  <mergeCells count="3">
    <mergeCell ref="A1:B1"/>
    <mergeCell ref="A10:B10"/>
    <mergeCell ref="A18:B18"/>
  </mergeCells>
  <conditionalFormatting sqref="R2:U18">
    <cfRule type="cellIs" dxfId="0" priority="1" operator="equal">
      <formula>0.5</formula>
    </cfRule>
  </conditionalFormatting>
  <pageMargins left="0.7" right="0.7" top="0.75" bottom="0.75" header="0.3" footer="0.3"/>
  <pageSetup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FairCoin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2017-05-29T11:49:31Z</dcterms:created>
  <dcterms:modified xsi:type="dcterms:W3CDTF">2017-06-10T11:44:35Z</dcterms:modified>
</cp:coreProperties>
</file>