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2-Statistics\"/>
    </mc:Choice>
  </mc:AlternateContent>
  <bookViews>
    <workbookView xWindow="0" yWindow="0" windowWidth="24000" windowHeight="11025"/>
  </bookViews>
  <sheets>
    <sheet name="Calculations" sheetId="1" r:id="rId1"/>
  </sheets>
  <definedNames>
    <definedName name="solver_adj" localSheetId="0" hidden="1">Calculations!#REF!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Calculations!#REF!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B12" i="1" l="1"/>
  <c r="D18" i="1" l="1"/>
  <c r="B18" i="1"/>
  <c r="D17" i="1"/>
  <c r="B17" i="1"/>
  <c r="D16" i="1"/>
  <c r="B16" i="1"/>
  <c r="C8" i="1"/>
  <c r="B8" i="1"/>
  <c r="C7" i="1"/>
  <c r="B7" i="1"/>
  <c r="C6" i="1"/>
  <c r="B6" i="1"/>
  <c r="D8" i="1" l="1"/>
  <c r="D6" i="1"/>
  <c r="D7" i="1"/>
  <c r="C16" i="1" s="1"/>
  <c r="E16" i="1" s="1"/>
  <c r="C17" i="1" l="1"/>
  <c r="E17" i="1" s="1"/>
  <c r="C18" i="1"/>
  <c r="E18" i="1" s="1"/>
</calcChain>
</file>

<file path=xl/sharedStrings.xml><?xml version="1.0" encoding="utf-8"?>
<sst xmlns="http://schemas.openxmlformats.org/spreadsheetml/2006/main" count="15" uniqueCount="12">
  <si>
    <t>Calculate Margin of Error (ME)</t>
  </si>
  <si>
    <t>Sample Size (n)</t>
  </si>
  <si>
    <t>Proportion (p)</t>
  </si>
  <si>
    <t>confidence</t>
  </si>
  <si>
    <t>z-value</t>
  </si>
  <si>
    <t>SE</t>
  </si>
  <si>
    <t>ME</t>
  </si>
  <si>
    <t>Calculate Minimum Sample Size (n)</t>
  </si>
  <si>
    <t>Margin (ME)</t>
  </si>
  <si>
    <t>(ME/z)^2)</t>
  </si>
  <si>
    <t>p*(1-p)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</si>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</sst>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.000"/>
    <numFmt numFmtId="166" formatCode="0.000000"/>
    <numFmt numFmtId="167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9" fontId="2" fillId="0" borderId="0" xfId="0" applyNumberFormat="1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/>
    <xf numFmtId="2" fontId="2" fillId="0" borderId="0" xfId="0" applyNumberFormat="1" applyFont="1"/>
    <xf numFmtId="165" fontId="2" fillId="0" borderId="0" xfId="1" applyNumberFormat="1" applyFont="1"/>
    <xf numFmtId="166" fontId="2" fillId="0" borderId="0" xfId="1" applyNumberFormat="1" applyFont="1"/>
    <xf numFmtId="167" fontId="2" fillId="0" borderId="0" xfId="1" applyNumberFormat="1" applyFont="1"/>
    <xf numFmtId="1" fontId="2" fillId="0" borderId="4" xfId="1" applyNumberFormat="1" applyFont="1" applyBorder="1"/>
    <xf numFmtId="164" fontId="2" fillId="0" borderId="0" xfId="1" applyNumberFormat="1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1</xdr:row>
          <xdr:rowOff>57150</xdr:rowOff>
        </xdr:from>
        <xdr:to>
          <xdr:col>3</xdr:col>
          <xdr:colOff>685800</xdr:colOff>
          <xdr:row>1</xdr:row>
          <xdr:rowOff>161925</xdr:rowOff>
        </xdr:to>
        <xdr:sp macro="" textlink="">
          <xdr:nvSpPr>
            <xdr:cNvPr id="1034" name="ScrollBar1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12</xdr:row>
          <xdr:rowOff>9525</xdr:rowOff>
        </xdr:from>
        <xdr:to>
          <xdr:col>2</xdr:col>
          <xdr:colOff>552450</xdr:colOff>
          <xdr:row>12</xdr:row>
          <xdr:rowOff>171450</xdr:rowOff>
        </xdr:to>
        <xdr:sp macro="" textlink="">
          <xdr:nvSpPr>
            <xdr:cNvPr id="1035" name="SpinButton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E18"/>
  <sheetViews>
    <sheetView tabSelected="1" zoomScale="170" zoomScaleNormal="170" workbookViewId="0">
      <selection activeCell="B2" sqref="B2"/>
    </sheetView>
  </sheetViews>
  <sheetFormatPr defaultRowHeight="15" x14ac:dyDescent="0.25"/>
  <cols>
    <col min="1" max="1" width="13.7109375" style="1" bestFit="1" customWidth="1"/>
    <col min="2" max="3" width="9.140625" style="1"/>
    <col min="4" max="4" width="11.28515625" style="1" customWidth="1"/>
    <col min="5" max="16384" width="9.140625" style="1"/>
  </cols>
  <sheetData>
    <row r="1" spans="1:5" ht="15.75" thickBot="1" x14ac:dyDescent="0.3">
      <c r="A1" s="12" t="s">
        <v>0</v>
      </c>
      <c r="B1" s="13"/>
      <c r="C1" s="13"/>
      <c r="D1" s="14"/>
    </row>
    <row r="2" spans="1:5" x14ac:dyDescent="0.25">
      <c r="A2" s="1" t="s">
        <v>1</v>
      </c>
      <c r="B2" s="1">
        <v>1000</v>
      </c>
    </row>
    <row r="3" spans="1:5" x14ac:dyDescent="0.25">
      <c r="A3" s="1" t="s">
        <v>2</v>
      </c>
      <c r="B3" s="2">
        <v>0.79</v>
      </c>
    </row>
    <row r="4" spans="1:5" x14ac:dyDescent="0.25">
      <c r="B4" s="2"/>
    </row>
    <row r="5" spans="1:5" x14ac:dyDescent="0.25">
      <c r="A5" s="3" t="s">
        <v>3</v>
      </c>
      <c r="B5" s="4" t="s">
        <v>4</v>
      </c>
      <c r="C5" s="4" t="s">
        <v>5</v>
      </c>
      <c r="D5" s="4" t="s">
        <v>6</v>
      </c>
    </row>
    <row r="6" spans="1:5" x14ac:dyDescent="0.25">
      <c r="A6" s="5">
        <v>0.99</v>
      </c>
      <c r="B6" s="6">
        <f>_xlfn.NORM.S.INV(A6)</f>
        <v>2.3263478740408408</v>
      </c>
      <c r="C6" s="7">
        <f>SQRT($B$3*(1-$B$3)/$B$2)</f>
        <v>1.2880217389469791E-2</v>
      </c>
      <c r="D6" s="11">
        <f>B6*C6</f>
        <v>2.9963866341176915E-2</v>
      </c>
    </row>
    <row r="7" spans="1:5" x14ac:dyDescent="0.25">
      <c r="A7" s="5">
        <v>0.97499999999999998</v>
      </c>
      <c r="B7" s="6">
        <f t="shared" ref="B7:B8" si="0">_xlfn.NORM.S.INV(A7)</f>
        <v>1.9599639845400536</v>
      </c>
      <c r="C7" s="7">
        <f t="shared" ref="C7:C8" si="1">SQRT($B$3*(1-$B$3)/$B$2)</f>
        <v>1.2880217389469791E-2</v>
      </c>
      <c r="D7" s="11">
        <f t="shared" ref="D7:D8" si="2">B7*C7</f>
        <v>2.5244762196407297E-2</v>
      </c>
    </row>
    <row r="8" spans="1:5" x14ac:dyDescent="0.25">
      <c r="A8" s="5">
        <v>0.95</v>
      </c>
      <c r="B8" s="6">
        <f t="shared" si="0"/>
        <v>1.6448536269514715</v>
      </c>
      <c r="C8" s="7">
        <f t="shared" si="1"/>
        <v>1.2880217389469791E-2</v>
      </c>
      <c r="D8" s="11">
        <f t="shared" si="2"/>
        <v>2.1186072288992799E-2</v>
      </c>
    </row>
    <row r="10" spans="1:5" ht="15.75" thickBot="1" x14ac:dyDescent="0.3"/>
    <row r="11" spans="1:5" ht="15.75" thickBot="1" x14ac:dyDescent="0.3">
      <c r="A11" s="12" t="s">
        <v>7</v>
      </c>
      <c r="B11" s="13"/>
      <c r="C11" s="13"/>
      <c r="D11" s="13"/>
      <c r="E11" s="14"/>
    </row>
    <row r="12" spans="1:5" x14ac:dyDescent="0.25">
      <c r="A12" s="1" t="s">
        <v>2</v>
      </c>
      <c r="B12" s="2">
        <f>B3</f>
        <v>0.79</v>
      </c>
    </row>
    <row r="13" spans="1:5" x14ac:dyDescent="0.25">
      <c r="A13" s="1" t="s">
        <v>8</v>
      </c>
      <c r="B13" s="11">
        <f>C13/1000</f>
        <v>2.5000000000000001E-2</v>
      </c>
      <c r="C13" s="4">
        <v>25</v>
      </c>
    </row>
    <row r="14" spans="1:5" x14ac:dyDescent="0.25">
      <c r="B14" s="11"/>
    </row>
    <row r="15" spans="1:5" x14ac:dyDescent="0.25">
      <c r="A15" s="3" t="s">
        <v>3</v>
      </c>
      <c r="B15" s="11" t="s">
        <v>4</v>
      </c>
      <c r="C15" s="4" t="s">
        <v>9</v>
      </c>
      <c r="D15" s="4" t="s">
        <v>10</v>
      </c>
      <c r="E15" s="4" t="s">
        <v>11</v>
      </c>
    </row>
    <row r="16" spans="1:5" x14ac:dyDescent="0.25">
      <c r="A16" s="5">
        <v>0.99</v>
      </c>
      <c r="B16" s="6">
        <f>_xlfn.NORM.S.INV(A16)</f>
        <v>2.3263478740408408</v>
      </c>
      <c r="C16" s="8">
        <f>($B$13/B16)^2</f>
        <v>1.1548636211631316E-4</v>
      </c>
      <c r="D16" s="9">
        <f>$B$12*(1-$B$12)</f>
        <v>0.16589999999999999</v>
      </c>
      <c r="E16" s="10">
        <f t="shared" ref="E16:E18" si="3">D16/C16</f>
        <v>1436.5332577790637</v>
      </c>
    </row>
    <row r="17" spans="1:5" x14ac:dyDescent="0.25">
      <c r="A17" s="5">
        <v>0.97499999999999998</v>
      </c>
      <c r="B17" s="6">
        <f t="shared" ref="B17:B18" si="4">_xlfn.NORM.S.INV(A17)</f>
        <v>1.9599639845400536</v>
      </c>
      <c r="C17" s="8">
        <f t="shared" ref="C17:C18" si="5">($B$13/B17)^2</f>
        <v>1.6269860726687865E-4</v>
      </c>
      <c r="D17" s="9">
        <f t="shared" ref="D17:D18" si="6">$B$12*(1-$B$12)</f>
        <v>0.16589999999999999</v>
      </c>
      <c r="E17" s="10">
        <f t="shared" si="3"/>
        <v>1019.6768293650481</v>
      </c>
    </row>
    <row r="18" spans="1:5" x14ac:dyDescent="0.25">
      <c r="A18" s="5">
        <v>0.95</v>
      </c>
      <c r="B18" s="6">
        <f t="shared" si="4"/>
        <v>1.6448536269514715</v>
      </c>
      <c r="C18" s="8">
        <f t="shared" si="5"/>
        <v>2.3100719341762212E-4</v>
      </c>
      <c r="D18" s="9">
        <f t="shared" si="6"/>
        <v>0.16589999999999999</v>
      </c>
      <c r="E18" s="10">
        <f t="shared" si="3"/>
        <v>718.15945445508578</v>
      </c>
    </row>
  </sheetData>
  <mergeCells count="2">
    <mergeCell ref="A1:D1"/>
    <mergeCell ref="A11:E11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34" r:id="rId3" name="ScrollBar1">
          <controlPr defaultSize="0" autoLine="0" linkedCell="B2" r:id="rId4">
            <anchor moveWithCells="1">
              <from>
                <xdr:col>2</xdr:col>
                <xdr:colOff>76200</xdr:colOff>
                <xdr:row>1</xdr:row>
                <xdr:rowOff>57150</xdr:rowOff>
              </from>
              <to>
                <xdr:col>3</xdr:col>
                <xdr:colOff>685800</xdr:colOff>
                <xdr:row>1</xdr:row>
                <xdr:rowOff>161925</xdr:rowOff>
              </to>
            </anchor>
          </controlPr>
        </control>
      </mc:Choice>
      <mc:Fallback>
        <control shapeId="1034" r:id="rId3" name="ScrollBar1"/>
      </mc:Fallback>
    </mc:AlternateContent>
    <mc:AlternateContent xmlns:mc="http://schemas.openxmlformats.org/markup-compatibility/2006">
      <mc:Choice Requires="x14">
        <control shapeId="1035" r:id="rId5" name="SpinButton1">
          <controlPr defaultSize="0" autoLine="0" linkedCell="C13" r:id="rId6">
            <anchor moveWithCells="1">
              <from>
                <xdr:col>2</xdr:col>
                <xdr:colOff>114300</xdr:colOff>
                <xdr:row>12</xdr:row>
                <xdr:rowOff>9525</xdr:rowOff>
              </from>
              <to>
                <xdr:col>2</xdr:col>
                <xdr:colOff>552450</xdr:colOff>
                <xdr:row>12</xdr:row>
                <xdr:rowOff>171450</xdr:rowOff>
              </to>
            </anchor>
          </controlPr>
        </control>
      </mc:Choice>
      <mc:Fallback>
        <control shapeId="1035" r:id="rId5" name="Spin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Calculations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2017-06-03T22:44:50Z</dcterms:created>
  <dcterms:modified xsi:type="dcterms:W3CDTF">2017-06-10T11:03:12Z</dcterms:modified>
</cp:coreProperties>
</file>