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SamplingSize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5" i="1"/>
  <c r="B8" i="1" l="1"/>
  <c r="E5" i="1" s="1"/>
</calcChain>
</file>

<file path=xl/sharedStrings.xml><?xml version="1.0" encoding="utf-8"?>
<sst xmlns="http://schemas.openxmlformats.org/spreadsheetml/2006/main" count="10" uniqueCount="8">
  <si>
    <t>Mean</t>
  </si>
  <si>
    <t>SD</t>
  </si>
  <si>
    <t>Margin</t>
  </si>
  <si>
    <t>margin/mean</t>
  </si>
  <si>
    <t>SD/mean</t>
  </si>
  <si>
    <t>Min. sample size</t>
  </si>
  <si>
    <t>1-5</t>
  </si>
  <si>
    <t>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</si>
</sst>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"/>
  </numFmts>
  <fonts count="8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</cellStyleXfs>
  <cellXfs count="20">
    <xf numFmtId="0" fontId="0" fillId="0" borderId="0" xfId="0"/>
    <xf numFmtId="0" fontId="3" fillId="0" borderId="2" xfId="2" applyFont="1" applyBorder="1" applyProtection="1">
      <protection locked="0"/>
    </xf>
    <xf numFmtId="0" fontId="3" fillId="0" borderId="0" xfId="2" applyFont="1" applyProtection="1">
      <protection locked="0"/>
    </xf>
    <xf numFmtId="0" fontId="3" fillId="0" borderId="3" xfId="2" applyFont="1" applyBorder="1" applyProtection="1">
      <protection locked="0"/>
    </xf>
    <xf numFmtId="0" fontId="3" fillId="0" borderId="4" xfId="2" applyFont="1" applyBorder="1" applyProtection="1">
      <protection locked="0"/>
    </xf>
    <xf numFmtId="0" fontId="2" fillId="0" borderId="0" xfId="3" applyProtection="1">
      <protection locked="0"/>
    </xf>
    <xf numFmtId="0" fontId="3" fillId="0" borderId="0" xfId="2" applyFont="1" applyProtection="1"/>
    <xf numFmtId="1" fontId="3" fillId="3" borderId="5" xfId="2" applyNumberFormat="1" applyFont="1" applyFill="1" applyBorder="1" applyProtection="1"/>
    <xf numFmtId="2" fontId="4" fillId="0" borderId="6" xfId="4" applyNumberFormat="1" applyBorder="1" applyProtection="1">
      <protection locked="0"/>
    </xf>
    <xf numFmtId="0" fontId="5" fillId="0" borderId="0" xfId="5" applyFont="1" applyFill="1" applyProtection="1"/>
    <xf numFmtId="0" fontId="6" fillId="0" borderId="0" xfId="4" applyFont="1" applyProtection="1"/>
    <xf numFmtId="164" fontId="6" fillId="0" borderId="0" xfId="4" applyNumberFormat="1" applyFont="1" applyProtection="1"/>
    <xf numFmtId="0" fontId="4" fillId="0" borderId="0" xfId="4" applyAlignment="1" applyProtection="1">
      <alignment horizontal="center"/>
      <protection locked="0"/>
    </xf>
    <xf numFmtId="0" fontId="4" fillId="0" borderId="0" xfId="4" applyAlignment="1" applyProtection="1">
      <alignment vertical="center"/>
      <protection locked="0"/>
    </xf>
    <xf numFmtId="0" fontId="7" fillId="2" borderId="1" xfId="1" applyFont="1" applyProtection="1">
      <protection locked="0"/>
    </xf>
    <xf numFmtId="49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horizontal="center" vertical="center"/>
      <protection locked="0"/>
    </xf>
    <xf numFmtId="1" fontId="3" fillId="0" borderId="8" xfId="2" applyNumberFormat="1" applyFont="1" applyFill="1" applyBorder="1" applyProtection="1"/>
    <xf numFmtId="167" fontId="4" fillId="0" borderId="6" xfId="4" applyNumberFormat="1" applyBorder="1" applyProtection="1">
      <protection locked="0"/>
    </xf>
    <xf numFmtId="167" fontId="4" fillId="0" borderId="7" xfId="4" applyNumberFormat="1" applyBorder="1" applyProtection="1">
      <protection locked="0"/>
    </xf>
  </cellXfs>
  <cellStyles count="6">
    <cellStyle name="Input" xfId="1" builtinId="20"/>
    <cellStyle name="Normal" xfId="0" builtinId="0"/>
    <cellStyle name="Normal 2" xfId="2"/>
    <cellStyle name="Normal 2 2" xfId="3"/>
    <cellStyle name="Normal 2 3" xfId="5"/>
    <cellStyle name="Normal 3" xfId="4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82583</xdr:colOff>
      <xdr:row>0</xdr:row>
      <xdr:rowOff>123825</xdr:rowOff>
    </xdr:from>
    <xdr:to>
      <xdr:col>10</xdr:col>
      <xdr:colOff>522320</xdr:colOff>
      <xdr:row>3</xdr:row>
      <xdr:rowOff>7938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4445033" y="123825"/>
          <a:ext cx="2820987" cy="465138"/>
        </a:xfrm>
        <a:prstGeom prst="rightArrow">
          <a:avLst>
            <a:gd name="adj1" fmla="val 93102"/>
            <a:gd name="adj2" fmla="val 288849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larger margin of error (relative to mean)</a:t>
          </a:r>
          <a:endParaRPr lang="en-US"/>
        </a:p>
      </xdr:txBody>
    </xdr:sp>
    <xdr:clientData/>
  </xdr:twoCellAnchor>
  <xdr:twoCellAnchor>
    <xdr:from>
      <xdr:col>2</xdr:col>
      <xdr:colOff>410310</xdr:colOff>
      <xdr:row>5</xdr:row>
      <xdr:rowOff>9525</xdr:rowOff>
    </xdr:from>
    <xdr:to>
      <xdr:col>2</xdr:col>
      <xdr:colOff>943710</xdr:colOff>
      <xdr:row>16</xdr:row>
      <xdr:rowOff>28575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2102829" y="984006"/>
          <a:ext cx="533400" cy="2129204"/>
        </a:xfrm>
        <a:prstGeom prst="downArrow">
          <a:avLst>
            <a:gd name="adj1" fmla="val 89287"/>
            <a:gd name="adj2" fmla="val 62500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larger SD 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(relative to mean)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117229</xdr:colOff>
          <xdr:row>1</xdr:row>
          <xdr:rowOff>24912</xdr:rowOff>
        </xdr:from>
        <xdr:to>
          <xdr:col>2</xdr:col>
          <xdr:colOff>928320</xdr:colOff>
          <xdr:row>1</xdr:row>
          <xdr:rowOff>177312</xdr:rowOff>
        </xdr:to>
        <xdr:sp macro="" textlink="">
          <xdr:nvSpPr>
            <xdr:cNvPr id="1027" name="Spin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127487</xdr:colOff>
          <xdr:row>2</xdr:row>
          <xdr:rowOff>27110</xdr:rowOff>
        </xdr:from>
        <xdr:to>
          <xdr:col>2</xdr:col>
          <xdr:colOff>938578</xdr:colOff>
          <xdr:row>2</xdr:row>
          <xdr:rowOff>179510</xdr:rowOff>
        </xdr:to>
        <xdr:sp macro="" textlink="">
          <xdr:nvSpPr>
            <xdr:cNvPr id="1028" name="SpinButton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18"/>
  <sheetViews>
    <sheetView tabSelected="1" zoomScale="150" zoomScaleNormal="150" workbookViewId="0">
      <selection activeCell="F5" sqref="F5"/>
    </sheetView>
  </sheetViews>
  <sheetFormatPr defaultRowHeight="12.75" x14ac:dyDescent="0.2"/>
  <cols>
    <col min="1" max="1" width="16.28515625" style="2" bestFit="1" customWidth="1"/>
    <col min="2" max="2" width="9.140625" style="2"/>
    <col min="3" max="3" width="15.140625" style="2" customWidth="1"/>
    <col min="4" max="4" width="10.28515625" style="2" bestFit="1" customWidth="1"/>
    <col min="5" max="5" width="7" style="2" bestFit="1" customWidth="1"/>
    <col min="6" max="6" width="9" style="2" bestFit="1" customWidth="1"/>
    <col min="7" max="7" width="8.28515625" style="2" customWidth="1"/>
    <col min="8" max="16384" width="9.140625" style="2"/>
  </cols>
  <sheetData>
    <row r="1" spans="1:11" ht="15" x14ac:dyDescent="0.25">
      <c r="A1" s="1" t="s">
        <v>0</v>
      </c>
      <c r="B1" s="14">
        <v>40</v>
      </c>
    </row>
    <row r="2" spans="1:11" ht="15" x14ac:dyDescent="0.25">
      <c r="A2" s="3" t="s">
        <v>1</v>
      </c>
      <c r="B2" s="14">
        <v>15</v>
      </c>
      <c r="D2" s="15" t="s">
        <v>7</v>
      </c>
    </row>
    <row r="3" spans="1:11" ht="15.75" thickBot="1" x14ac:dyDescent="0.3">
      <c r="A3" s="4" t="s">
        <v>2</v>
      </c>
      <c r="B3" s="14">
        <v>1</v>
      </c>
      <c r="C3" s="16">
        <v>5</v>
      </c>
      <c r="D3" s="15" t="s">
        <v>6</v>
      </c>
    </row>
    <row r="4" spans="1:11" ht="15.75" thickBot="1" x14ac:dyDescent="0.25">
      <c r="D4" s="5"/>
      <c r="G4" s="12" t="s">
        <v>3</v>
      </c>
      <c r="H4" s="12"/>
      <c r="I4" s="12"/>
      <c r="J4" s="12"/>
      <c r="K4" s="12"/>
    </row>
    <row r="5" spans="1:11" ht="15.75" thickBot="1" x14ac:dyDescent="0.25">
      <c r="A5" s="2" t="s">
        <v>4</v>
      </c>
      <c r="B5" s="6">
        <f>B2/B1</f>
        <v>0.375</v>
      </c>
      <c r="E5" s="7">
        <f>B8</f>
        <v>864.35999999999979</v>
      </c>
      <c r="F5" s="8"/>
      <c r="G5" s="18">
        <v>2.5000000000000001E-2</v>
      </c>
      <c r="H5" s="18">
        <v>0.05</v>
      </c>
      <c r="I5" s="18">
        <v>7.4999999999999997E-2</v>
      </c>
      <c r="J5" s="18">
        <v>0.1</v>
      </c>
      <c r="K5" s="18">
        <v>0.125</v>
      </c>
    </row>
    <row r="6" spans="1:11" ht="15" x14ac:dyDescent="0.2">
      <c r="A6" s="2" t="s">
        <v>3</v>
      </c>
      <c r="B6" s="6">
        <f>B3/B1</f>
        <v>2.5000000000000001E-2</v>
      </c>
      <c r="D6" s="13" t="s">
        <v>4</v>
      </c>
      <c r="E6" s="19"/>
      <c r="F6" s="9" t="e">
        <f t="dataTable" ref="F6:K18" dt2D="1" dtr="0" r1="B6" r2="B5"/>
        <v>#DIV/0!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ht="15.75" thickBot="1" x14ac:dyDescent="0.25">
      <c r="D7" s="13"/>
      <c r="E7" s="19">
        <v>0.25</v>
      </c>
      <c r="F7" s="11" t="e">
        <v>#DIV/0!</v>
      </c>
      <c r="G7" s="17">
        <v>384.15999999999991</v>
      </c>
      <c r="H7" s="17">
        <v>96.039999999999978</v>
      </c>
      <c r="I7" s="17">
        <v>42.684444444444445</v>
      </c>
      <c r="J7" s="17">
        <v>24.009999999999994</v>
      </c>
      <c r="K7" s="17">
        <v>15.366399999999999</v>
      </c>
    </row>
    <row r="8" spans="1:11" ht="15.75" thickBot="1" x14ac:dyDescent="0.25">
      <c r="A8" s="2" t="s">
        <v>5</v>
      </c>
      <c r="B8" s="7">
        <f>((1.96/B6)^2)*(B5^2)</f>
        <v>864.35999999999979</v>
      </c>
      <c r="D8" s="13"/>
      <c r="E8" s="19">
        <v>0.27500000000000002</v>
      </c>
      <c r="F8" s="11" t="e">
        <v>#DIV/0!</v>
      </c>
      <c r="G8" s="17">
        <v>464.83359999999999</v>
      </c>
      <c r="H8" s="17">
        <v>116.2084</v>
      </c>
      <c r="I8" s="17">
        <v>51.648177777777789</v>
      </c>
      <c r="J8" s="17">
        <v>29.052099999999999</v>
      </c>
      <c r="K8" s="17">
        <v>18.593344000000002</v>
      </c>
    </row>
    <row r="9" spans="1:11" ht="15" x14ac:dyDescent="0.2">
      <c r="D9" s="13"/>
      <c r="E9" s="19">
        <v>0.3</v>
      </c>
      <c r="F9" s="11" t="e">
        <v>#DIV/0!</v>
      </c>
      <c r="G9" s="17">
        <v>553.19039999999984</v>
      </c>
      <c r="H9" s="17">
        <v>138.29759999999996</v>
      </c>
      <c r="I9" s="17">
        <v>61.465599999999995</v>
      </c>
      <c r="J9" s="17">
        <v>34.57439999999999</v>
      </c>
      <c r="K9" s="17">
        <v>22.127615999999996</v>
      </c>
    </row>
    <row r="10" spans="1:11" ht="15" x14ac:dyDescent="0.2">
      <c r="D10" s="13"/>
      <c r="E10" s="19">
        <v>0.32500000000000001</v>
      </c>
      <c r="F10" s="11" t="e">
        <v>#DIV/0!</v>
      </c>
      <c r="G10" s="17">
        <v>649.23039999999992</v>
      </c>
      <c r="H10" s="17">
        <v>162.30759999999998</v>
      </c>
      <c r="I10" s="17">
        <v>72.136711111111126</v>
      </c>
      <c r="J10" s="17">
        <v>40.576899999999995</v>
      </c>
      <c r="K10" s="17">
        <v>25.969215999999999</v>
      </c>
    </row>
    <row r="11" spans="1:11" ht="15" x14ac:dyDescent="0.2">
      <c r="D11" s="13"/>
      <c r="E11" s="19">
        <v>0.35</v>
      </c>
      <c r="F11" s="11" t="e">
        <v>#DIV/0!</v>
      </c>
      <c r="G11" s="17">
        <v>752.95359999999971</v>
      </c>
      <c r="H11" s="17">
        <v>188.23839999999993</v>
      </c>
      <c r="I11" s="17">
        <v>83.661511111111096</v>
      </c>
      <c r="J11" s="17">
        <v>47.059599999999982</v>
      </c>
      <c r="K11" s="17">
        <v>30.118143999999994</v>
      </c>
    </row>
    <row r="12" spans="1:11" ht="15" x14ac:dyDescent="0.2">
      <c r="D12" s="13"/>
      <c r="E12" s="19">
        <v>0.375</v>
      </c>
      <c r="F12" s="11" t="e">
        <v>#DIV/0!</v>
      </c>
      <c r="G12" s="17">
        <v>864.35999999999979</v>
      </c>
      <c r="H12" s="17">
        <v>216.08999999999995</v>
      </c>
      <c r="I12" s="17">
        <v>96.04</v>
      </c>
      <c r="J12" s="17">
        <v>54.022499999999987</v>
      </c>
      <c r="K12" s="17">
        <v>34.574399999999997</v>
      </c>
    </row>
    <row r="13" spans="1:11" ht="15" x14ac:dyDescent="0.2">
      <c r="D13" s="13"/>
      <c r="E13" s="19">
        <v>0.4</v>
      </c>
      <c r="F13" s="11" t="e">
        <v>#DIV/0!</v>
      </c>
      <c r="G13" s="17">
        <v>983.44959999999992</v>
      </c>
      <c r="H13" s="17">
        <v>245.86239999999998</v>
      </c>
      <c r="I13" s="17">
        <v>109.2721777777778</v>
      </c>
      <c r="J13" s="17">
        <v>61.465599999999995</v>
      </c>
      <c r="K13" s="17">
        <v>39.337984000000006</v>
      </c>
    </row>
    <row r="14" spans="1:11" ht="15" x14ac:dyDescent="0.2">
      <c r="D14" s="13"/>
      <c r="E14" s="19">
        <v>0.42499999999999999</v>
      </c>
      <c r="F14" s="11" t="e">
        <v>#DIV/0!</v>
      </c>
      <c r="G14" s="17">
        <v>1110.2223999999997</v>
      </c>
      <c r="H14" s="17">
        <v>277.55559999999991</v>
      </c>
      <c r="I14" s="17">
        <v>123.35804444444443</v>
      </c>
      <c r="J14" s="17">
        <v>69.388899999999978</v>
      </c>
      <c r="K14" s="17">
        <v>44.408895999999991</v>
      </c>
    </row>
    <row r="15" spans="1:11" ht="15" x14ac:dyDescent="0.2">
      <c r="D15" s="13"/>
      <c r="E15" s="19">
        <v>0.45</v>
      </c>
      <c r="F15" s="11" t="e">
        <v>#DIV/0!</v>
      </c>
      <c r="G15" s="17">
        <v>1244.6783999999998</v>
      </c>
      <c r="H15" s="17">
        <v>311.16959999999995</v>
      </c>
      <c r="I15" s="17">
        <v>138.29760000000002</v>
      </c>
      <c r="J15" s="17">
        <v>77.792399999999986</v>
      </c>
      <c r="K15" s="17">
        <v>49.787135999999997</v>
      </c>
    </row>
    <row r="16" spans="1:11" ht="15" x14ac:dyDescent="0.2">
      <c r="D16" s="13"/>
      <c r="E16" s="19">
        <v>0.47499999999999998</v>
      </c>
      <c r="F16" s="11" t="e">
        <v>#DIV/0!</v>
      </c>
      <c r="G16" s="17">
        <v>1386.8175999999996</v>
      </c>
      <c r="H16" s="17">
        <v>346.70439999999991</v>
      </c>
      <c r="I16" s="17">
        <v>154.09084444444443</v>
      </c>
      <c r="J16" s="17">
        <v>86.676099999999977</v>
      </c>
      <c r="K16" s="17">
        <v>55.472703999999993</v>
      </c>
    </row>
    <row r="17" spans="4:11" ht="15" x14ac:dyDescent="0.2">
      <c r="D17" s="13"/>
      <c r="E17" s="19">
        <v>0.5</v>
      </c>
      <c r="F17" s="11" t="e">
        <v>#DIV/0!</v>
      </c>
      <c r="G17" s="17">
        <v>1536.6399999999996</v>
      </c>
      <c r="H17" s="17">
        <v>384.15999999999991</v>
      </c>
      <c r="I17" s="17">
        <v>170.73777777777778</v>
      </c>
      <c r="J17" s="17">
        <v>96.039999999999978</v>
      </c>
      <c r="K17" s="17">
        <v>61.465599999999995</v>
      </c>
    </row>
    <row r="18" spans="4:11" ht="15" x14ac:dyDescent="0.2">
      <c r="E18" s="19">
        <v>0.52500000000000002</v>
      </c>
      <c r="F18" s="11" t="e">
        <v>#DIV/0!</v>
      </c>
      <c r="G18" s="17">
        <v>1694.1455999999996</v>
      </c>
      <c r="H18" s="17">
        <v>423.5363999999999</v>
      </c>
      <c r="I18" s="17">
        <v>188.23840000000001</v>
      </c>
      <c r="J18" s="17">
        <v>105.88409999999998</v>
      </c>
      <c r="K18" s="17">
        <v>67.765823999999995</v>
      </c>
    </row>
  </sheetData>
  <mergeCells count="2">
    <mergeCell ref="G4:K4"/>
    <mergeCell ref="D6:D17"/>
  </mergeCells>
  <conditionalFormatting sqref="E7:E18">
    <cfRule type="expression" dxfId="1" priority="4">
      <formula>AND($B$5&gt;$E6,$B$5&lt;=$E7)</formula>
    </cfRule>
  </conditionalFormatting>
  <conditionalFormatting sqref="G5:K5">
    <cfRule type="expression" dxfId="3" priority="3">
      <formula>AND($B$6&gt;F$5,$B$6&lt;=G$5)</formula>
    </cfRule>
  </conditionalFormatting>
  <conditionalFormatting sqref="G7:K18">
    <cfRule type="expression" dxfId="2" priority="2">
      <formula>AND(AND($B$5&gt;$E6,$B$5&lt;=$E7),AND($B$6&gt;F$5,$B$6&lt;=G$5))</formula>
    </cfRule>
  </conditionalFormatting>
  <conditionalFormatting sqref="E6">
    <cfRule type="expression" dxfId="0" priority="1">
      <formula>AND($B$5&gt;$E5,$B$5&lt;=$E6)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8" r:id="rId4" name="SpinButton1">
          <controlPr defaultSize="0" autoLine="0" linkedCell="B3" r:id="rId5">
            <anchor moveWithCells="1">
              <from>
                <xdr:col>2</xdr:col>
                <xdr:colOff>123825</xdr:colOff>
                <xdr:row>2</xdr:row>
                <xdr:rowOff>28575</xdr:rowOff>
              </from>
              <to>
                <xdr:col>2</xdr:col>
                <xdr:colOff>933450</xdr:colOff>
                <xdr:row>2</xdr:row>
                <xdr:rowOff>180975</xdr:rowOff>
              </to>
            </anchor>
          </controlPr>
        </control>
      </mc:Choice>
      <mc:Fallback>
        <control shapeId="1028" r:id="rId4" name="SpinButton1"/>
      </mc:Fallback>
    </mc:AlternateContent>
    <mc:AlternateContent xmlns:mc="http://schemas.openxmlformats.org/markup-compatibility/2006">
      <mc:Choice Requires="x14">
        <control shapeId="1027" r:id="rId6" name="SpinButton2">
          <controlPr defaultSize="0" autoLine="0" linkedCell="B2" r:id="rId5">
            <anchor moveWithCells="1">
              <from>
                <xdr:col>2</xdr:col>
                <xdr:colOff>114300</xdr:colOff>
                <xdr:row>1</xdr:row>
                <xdr:rowOff>28575</xdr:rowOff>
              </from>
              <to>
                <xdr:col>2</xdr:col>
                <xdr:colOff>923925</xdr:colOff>
                <xdr:row>1</xdr:row>
                <xdr:rowOff>180975</xdr:rowOff>
              </to>
            </anchor>
          </controlPr>
        </control>
      </mc:Choice>
      <mc:Fallback>
        <control shapeId="1027" r:id="rId6" name="Spin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SamplingSize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2017-05-29T12:02:39Z</dcterms:created>
  <dcterms:modified xsi:type="dcterms:W3CDTF">2017-06-09T16:11:18Z</dcterms:modified>
</cp:coreProperties>
</file>