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2-Statistics\"/>
    </mc:Choice>
  </mc:AlternateContent>
  <bookViews>
    <workbookView xWindow="0" yWindow="0" windowWidth="24000" windowHeight="11025"/>
  </bookViews>
  <sheets>
    <sheet name="PowerCurves" sheetId="1" r:id="rId1"/>
  </sheets>
  <calcPr calcId="152511" iterate="1" iterateCount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  <c r="Q26" i="1" l="1"/>
  <c r="P26" i="1"/>
  <c r="O26" i="1"/>
  <c r="N26" i="1"/>
  <c r="M26" i="1"/>
  <c r="L26" i="1"/>
  <c r="K26" i="1"/>
  <c r="J26" i="1"/>
  <c r="I26" i="1"/>
  <c r="H26" i="1"/>
  <c r="Q24" i="1"/>
  <c r="P24" i="1"/>
  <c r="O24" i="1"/>
  <c r="N24" i="1"/>
  <c r="M24" i="1"/>
  <c r="L24" i="1"/>
  <c r="K24" i="1"/>
  <c r="J24" i="1"/>
  <c r="I24" i="1"/>
  <c r="H24" i="1"/>
  <c r="B3" i="1"/>
  <c r="C21" i="1" s="1"/>
  <c r="B21" i="1" s="1"/>
  <c r="C10" i="1" l="1"/>
  <c r="B10" i="1" s="1"/>
  <c r="C18" i="1"/>
  <c r="B18" i="1" s="1"/>
  <c r="C6" i="1"/>
  <c r="B6" i="1" s="1"/>
  <c r="C14" i="1"/>
  <c r="B14" i="1" s="1"/>
  <c r="C22" i="1"/>
  <c r="B22" i="1" s="1"/>
  <c r="C8" i="1"/>
  <c r="B8" i="1" s="1"/>
  <c r="C12" i="1"/>
  <c r="B12" i="1" s="1"/>
  <c r="C16" i="1"/>
  <c r="B16" i="1" s="1"/>
  <c r="C20" i="1"/>
  <c r="B20" i="1" s="1"/>
  <c r="C7" i="1"/>
  <c r="B7" i="1" s="1"/>
  <c r="C9" i="1"/>
  <c r="B9" i="1" s="1"/>
  <c r="C11" i="1"/>
  <c r="B11" i="1" s="1"/>
  <c r="C13" i="1"/>
  <c r="B13" i="1" s="1"/>
  <c r="C15" i="1"/>
  <c r="B15" i="1" s="1"/>
  <c r="C17" i="1"/>
  <c r="B17" i="1" s="1"/>
  <c r="C19" i="1"/>
  <c r="B19" i="1" s="1"/>
</calcChain>
</file>

<file path=xl/sharedStrings.xml><?xml version="1.0" encoding="utf-8"?>
<sst xmlns="http://schemas.openxmlformats.org/spreadsheetml/2006/main" count="10" uniqueCount="10">
  <si>
    <t>alpha</t>
  </si>
  <si>
    <t>critical Z</t>
  </si>
  <si>
    <t>Z</t>
  </si>
  <si>
    <r>
      <t>power = 1-</t>
    </r>
    <r>
      <rPr>
        <b/>
        <sz val="10"/>
        <rFont val="Arial"/>
        <family val="2"/>
      </rPr>
      <t>β</t>
    </r>
  </si>
  <si>
    <t>beta</t>
  </si>
  <si>
    <r>
      <t xml:space="preserve">alpha: the chance of </t>
    </r>
    <r>
      <rPr>
        <b/>
        <u/>
        <sz val="10"/>
        <rFont val="Arial"/>
        <family val="2"/>
      </rPr>
      <t>creating</t>
    </r>
    <r>
      <rPr>
        <b/>
        <sz val="10"/>
        <rFont val="Arial"/>
        <family val="2"/>
      </rPr>
      <t xml:space="preserve"> a </t>
    </r>
    <r>
      <rPr>
        <b/>
        <u/>
        <sz val="10"/>
        <rFont val="Arial"/>
        <family val="2"/>
      </rPr>
      <t>false</t>
    </r>
    <r>
      <rPr>
        <b/>
        <sz val="10"/>
        <rFont val="Arial"/>
        <family val="2"/>
      </rPr>
      <t xml:space="preserve"> difference (Type I error)</t>
    </r>
  </si>
  <si>
    <t>fair coin</t>
  </si>
  <si>
    <r>
      <t xml:space="preserve">beta: the chance of </t>
    </r>
    <r>
      <rPr>
        <b/>
        <u/>
        <sz val="10"/>
        <rFont val="Arial"/>
        <family val="2"/>
      </rPr>
      <t>missing</t>
    </r>
    <r>
      <rPr>
        <b/>
        <sz val="10"/>
        <rFont val="Arial"/>
        <family val="2"/>
      </rPr>
      <t xml:space="preserve"> a </t>
    </r>
    <r>
      <rPr>
        <b/>
        <u/>
        <sz val="10"/>
        <rFont val="Arial"/>
        <family val="2"/>
      </rPr>
      <t>real</t>
    </r>
    <r>
      <rPr>
        <b/>
        <sz val="10"/>
        <rFont val="Arial"/>
        <family val="2"/>
      </rPr>
      <t xml:space="preserve"> difference (Type II error)</t>
    </r>
  </si>
  <si>
    <r>
      <t xml:space="preserve">Power (=1-β): the chance of </t>
    </r>
    <r>
      <rPr>
        <b/>
        <u/>
        <sz val="10"/>
        <rFont val="Arial"/>
        <family val="2"/>
      </rPr>
      <t>detecting</t>
    </r>
    <r>
      <rPr>
        <b/>
        <sz val="10"/>
        <rFont val="Arial"/>
        <family val="2"/>
      </rPr>
      <t xml:space="preserve"> a </t>
    </r>
    <r>
      <rPr>
        <b/>
        <u/>
        <sz val="10"/>
        <rFont val="Arial"/>
        <family val="2"/>
      </rPr>
      <t>real</t>
    </r>
    <r>
      <rPr>
        <b/>
        <sz val="10"/>
        <rFont val="Arial"/>
        <family val="2"/>
      </rPr>
      <t xml:space="preserve"> difference</t>
    </r>
  </si>
  <si>
    <t>unfair coin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</si>
</sst>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0.000"/>
    <numFmt numFmtId="166" formatCode="0.0"/>
    <numFmt numFmtId="167" formatCode="0.000%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61"/>
      <name val="Arial"/>
      <family val="2"/>
    </font>
    <font>
      <sz val="12"/>
      <color indexed="8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2" applyFont="1" applyProtection="1">
      <protection locked="0"/>
    </xf>
    <xf numFmtId="0" fontId="3" fillId="3" borderId="0" xfId="2" applyFont="1" applyFill="1" applyBorder="1" applyAlignment="1" applyProtection="1">
      <alignment horizontal="center"/>
      <protection locked="0"/>
    </xf>
    <xf numFmtId="164" fontId="1" fillId="2" borderId="1" xfId="1" applyNumberFormat="1" applyProtection="1">
      <protection locked="0"/>
    </xf>
    <xf numFmtId="165" fontId="3" fillId="0" borderId="2" xfId="2" applyNumberFormat="1" applyFont="1" applyBorder="1" applyProtection="1"/>
    <xf numFmtId="0" fontId="3" fillId="0" borderId="0" xfId="2" applyFont="1" applyFill="1" applyBorder="1" applyAlignment="1" applyProtection="1">
      <alignment horizontal="center"/>
      <protection locked="0"/>
    </xf>
    <xf numFmtId="166" fontId="4" fillId="0" borderId="0" xfId="2" applyNumberFormat="1" applyFont="1" applyBorder="1" applyProtection="1">
      <protection locked="0"/>
    </xf>
    <xf numFmtId="10" fontId="3" fillId="0" borderId="0" xfId="3" applyNumberFormat="1" applyFont="1" applyBorder="1" applyProtection="1"/>
    <xf numFmtId="10" fontId="3" fillId="0" borderId="0" xfId="4" applyNumberFormat="1" applyFont="1" applyProtection="1"/>
    <xf numFmtId="167" fontId="3" fillId="0" borderId="0" xfId="2" applyNumberFormat="1" applyFont="1" applyProtection="1">
      <protection locked="0"/>
    </xf>
    <xf numFmtId="0" fontId="3" fillId="0" borderId="3" xfId="2" applyFont="1" applyBorder="1" applyProtection="1">
      <protection locked="0"/>
    </xf>
    <xf numFmtId="0" fontId="3" fillId="0" borderId="4" xfId="2" applyFont="1" applyBorder="1" applyAlignment="1" applyProtection="1">
      <alignment horizontal="center"/>
    </xf>
    <xf numFmtId="0" fontId="3" fillId="0" borderId="5" xfId="2" applyFont="1" applyBorder="1" applyAlignment="1" applyProtection="1">
      <alignment horizontal="center"/>
    </xf>
    <xf numFmtId="0" fontId="3" fillId="0" borderId="6" xfId="2" applyFont="1" applyBorder="1" applyProtection="1">
      <protection locked="0"/>
    </xf>
    <xf numFmtId="0" fontId="3" fillId="0" borderId="0" xfId="2" applyFont="1" applyBorder="1" applyProtection="1">
      <protection locked="0"/>
    </xf>
    <xf numFmtId="0" fontId="3" fillId="0" borderId="7" xfId="2" applyFont="1" applyBorder="1" applyProtection="1">
      <protection locked="0"/>
    </xf>
    <xf numFmtId="0" fontId="3" fillId="0" borderId="8" xfId="2" applyFont="1" applyBorder="1" applyProtection="1">
      <protection locked="0"/>
    </xf>
    <xf numFmtId="0" fontId="3" fillId="0" borderId="9" xfId="2" applyFont="1" applyBorder="1" applyAlignment="1" applyProtection="1">
      <alignment horizontal="center"/>
    </xf>
    <xf numFmtId="0" fontId="3" fillId="0" borderId="10" xfId="2" applyFont="1" applyBorder="1" applyAlignment="1" applyProtection="1">
      <alignment horizontal="center"/>
    </xf>
  </cellXfs>
  <cellStyles count="5">
    <cellStyle name="Check Cell" xfId="1" builtinId="23"/>
    <cellStyle name="Normal" xfId="0" builtinId="0"/>
    <cellStyle name="Normal 3 2" xfId="2"/>
    <cellStyle name="Percent 3" xfId="4"/>
    <cellStyle name="Percent 3 2" xfId="3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69904495322703"/>
          <c:y val="9.4710515890894936E-2"/>
          <c:w val="0.81679568064853458"/>
          <c:h val="0.7771833509870496"/>
        </c:manualLayout>
      </c:layout>
      <c:scatterChart>
        <c:scatterStyle val="smoothMarker"/>
        <c:varyColors val="0"/>
        <c:ser>
          <c:idx val="2"/>
          <c:order val="0"/>
          <c:tx>
            <c:strRef>
              <c:f>PowerCurves!$B$2</c:f>
              <c:strCache>
                <c:ptCount val="1"/>
                <c:pt idx="0">
                  <c:v>2.5%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PowerCurves!$A$6:$A$22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PowerCurves!$B$6:$B$22</c:f>
              <c:numCache>
                <c:formatCode>0.00%</c:formatCode>
                <c:ptCount val="17"/>
                <c:pt idx="0">
                  <c:v>0.97932663190257563</c:v>
                </c:pt>
                <c:pt idx="1">
                  <c:v>0.93822423645357333</c:v>
                </c:pt>
                <c:pt idx="2">
                  <c:v>0.85083876832705618</c:v>
                </c:pt>
                <c:pt idx="3">
                  <c:v>0.70541800111380037</c:v>
                </c:pt>
                <c:pt idx="4">
                  <c:v>0.51600527397617491</c:v>
                </c:pt>
                <c:pt idx="5">
                  <c:v>0.32304115977680503</c:v>
                </c:pt>
                <c:pt idx="6">
                  <c:v>0.17007504575308752</c:v>
                </c:pt>
                <c:pt idx="7">
                  <c:v>7.9097534160596616E-2</c:v>
                </c:pt>
                <c:pt idx="8">
                  <c:v>5.0000000000000044E-2</c:v>
                </c:pt>
                <c:pt idx="9">
                  <c:v>7.9097534160596616E-2</c:v>
                </c:pt>
                <c:pt idx="10">
                  <c:v>0.17007504575308752</c:v>
                </c:pt>
                <c:pt idx="11">
                  <c:v>0.32304115977680503</c:v>
                </c:pt>
                <c:pt idx="12">
                  <c:v>0.51600527397617491</c:v>
                </c:pt>
                <c:pt idx="13">
                  <c:v>0.70541800111380037</c:v>
                </c:pt>
                <c:pt idx="14">
                  <c:v>0.85083876832705629</c:v>
                </c:pt>
                <c:pt idx="15">
                  <c:v>0.93822423645357333</c:v>
                </c:pt>
                <c:pt idx="16">
                  <c:v>0.97932663190257574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PowerCurves!$C$2</c:f>
              <c:strCache>
                <c:ptCount val="1"/>
                <c:pt idx="0">
                  <c:v>25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PowerCurves!$A$6:$A$22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PowerCurves!$C$6:$C$22</c:f>
              <c:numCache>
                <c:formatCode>0.00%</c:formatCode>
                <c:ptCount val="17"/>
                <c:pt idx="0">
                  <c:v>2.0673368097424327E-2</c:v>
                </c:pt>
                <c:pt idx="1">
                  <c:v>6.1775763546426721E-2</c:v>
                </c:pt>
                <c:pt idx="2">
                  <c:v>0.14916123167294379</c:v>
                </c:pt>
                <c:pt idx="3">
                  <c:v>0.29458199888619963</c:v>
                </c:pt>
                <c:pt idx="4">
                  <c:v>0.48399472602382509</c:v>
                </c:pt>
                <c:pt idx="5">
                  <c:v>0.67695884022319497</c:v>
                </c:pt>
                <c:pt idx="6">
                  <c:v>0.82992495424691248</c:v>
                </c:pt>
                <c:pt idx="7">
                  <c:v>0.92090246583940338</c:v>
                </c:pt>
                <c:pt idx="8">
                  <c:v>0.95</c:v>
                </c:pt>
                <c:pt idx="9">
                  <c:v>0.92090246583940338</c:v>
                </c:pt>
                <c:pt idx="10">
                  <c:v>0.82992495424691248</c:v>
                </c:pt>
                <c:pt idx="11">
                  <c:v>0.67695884022319497</c:v>
                </c:pt>
                <c:pt idx="12">
                  <c:v>0.48399472602382509</c:v>
                </c:pt>
                <c:pt idx="13">
                  <c:v>0.29458199888619963</c:v>
                </c:pt>
                <c:pt idx="14">
                  <c:v>0.14916123167294371</c:v>
                </c:pt>
                <c:pt idx="15">
                  <c:v>6.1775763546426665E-2</c:v>
                </c:pt>
                <c:pt idx="16">
                  <c:v>2.0673368097424261E-2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465008"/>
        <c:axId val="426465568"/>
      </c:scatterChart>
      <c:valAx>
        <c:axId val="426465008"/>
        <c:scaling>
          <c:orientation val="minMax"/>
          <c:max val="4"/>
          <c:min val="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6465568"/>
        <c:crossesAt val="0"/>
        <c:crossBetween val="midCat"/>
        <c:majorUnit val="1"/>
        <c:minorUnit val="0.5"/>
      </c:valAx>
      <c:valAx>
        <c:axId val="426465568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6465008"/>
        <c:crosses val="autoZero"/>
        <c:crossBetween val="midCat"/>
        <c:majorUnit val="0.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196362</xdr:colOff>
      <xdr:row>1</xdr:row>
      <xdr:rowOff>2198</xdr:rowOff>
    </xdr:from>
    <xdr:to>
      <xdr:col>21</xdr:col>
      <xdr:colOff>233728</xdr:colOff>
      <xdr:row>22</xdr:row>
      <xdr:rowOff>28576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295235</xdr:colOff>
      <xdr:row>4</xdr:row>
      <xdr:rowOff>18734</xdr:rowOff>
    </xdr:from>
    <xdr:to>
      <xdr:col>19</xdr:col>
      <xdr:colOff>296317</xdr:colOff>
      <xdr:row>6</xdr:row>
      <xdr:rowOff>77977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4214092" y="733109"/>
          <a:ext cx="3382457" cy="385814"/>
        </a:xfrm>
        <a:prstGeom prst="leftRightArrow">
          <a:avLst>
            <a:gd name="adj1" fmla="val 68417"/>
            <a:gd name="adj2" fmla="val 143733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The chance of </a:t>
          </a:r>
          <a:r>
            <a:rPr lang="en-US" sz="900" b="1" i="0" u="sng" strike="noStrike" baseline="0">
              <a:solidFill>
                <a:srgbClr val="000000"/>
              </a:solidFill>
              <a:latin typeface="Arial"/>
              <a:cs typeface="Arial"/>
            </a:rPr>
            <a:t>detecting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a real difference</a:t>
          </a:r>
          <a:endParaRPr lang="en-US"/>
        </a:p>
      </xdr:txBody>
    </xdr:sp>
    <xdr:clientData/>
  </xdr:twoCellAnchor>
  <xdr:twoCellAnchor>
    <xdr:from>
      <xdr:col>6</xdr:col>
      <xdr:colOff>286163</xdr:colOff>
      <xdr:row>15</xdr:row>
      <xdr:rowOff>99123</xdr:rowOff>
    </xdr:from>
    <xdr:to>
      <xdr:col>19</xdr:col>
      <xdr:colOff>303120</xdr:colOff>
      <xdr:row>17</xdr:row>
      <xdr:rowOff>155541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4205020" y="2609641"/>
          <a:ext cx="3398332" cy="382989"/>
        </a:xfrm>
        <a:prstGeom prst="leftRightArrow">
          <a:avLst>
            <a:gd name="adj1" fmla="val 68417"/>
            <a:gd name="adj2" fmla="val 151410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The chance of </a:t>
          </a:r>
          <a:r>
            <a:rPr lang="en-US" sz="900" b="1" i="0" u="sng" strike="noStrike" baseline="0">
              <a:solidFill>
                <a:srgbClr val="000000"/>
              </a:solidFill>
              <a:latin typeface="Arial"/>
              <a:cs typeface="Arial"/>
            </a:rPr>
            <a:t>missing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a real difference</a:t>
          </a:r>
          <a:endParaRPr 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1</xdr:row>
          <xdr:rowOff>0</xdr:rowOff>
        </xdr:from>
        <xdr:to>
          <xdr:col>3</xdr:col>
          <xdr:colOff>457200</xdr:colOff>
          <xdr:row>1</xdr:row>
          <xdr:rowOff>200025</xdr:rowOff>
        </xdr:to>
        <xdr:sp macro="" textlink="">
          <xdr:nvSpPr>
            <xdr:cNvPr id="1026" name="SpinButton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Q26"/>
  <sheetViews>
    <sheetView tabSelected="1" zoomScale="140" zoomScaleNormal="140" workbookViewId="0">
      <selection activeCell="H26" sqref="H26"/>
    </sheetView>
  </sheetViews>
  <sheetFormatPr defaultRowHeight="12.75" x14ac:dyDescent="0.2"/>
  <cols>
    <col min="1" max="1" width="9.140625" style="1"/>
    <col min="2" max="2" width="12.42578125" style="1" customWidth="1"/>
    <col min="3" max="5" width="9.140625" style="1"/>
    <col min="6" max="6" width="9.5703125" style="1" customWidth="1"/>
    <col min="7" max="7" width="11" style="1" bestFit="1" customWidth="1"/>
    <col min="8" max="13" width="2.28515625" style="1" bestFit="1" customWidth="1"/>
    <col min="14" max="14" width="2.140625" style="1" bestFit="1" customWidth="1"/>
    <col min="15" max="17" width="2.28515625" style="1" bestFit="1" customWidth="1"/>
    <col min="18" max="16384" width="9.140625" style="1"/>
  </cols>
  <sheetData>
    <row r="1" spans="1:3" ht="13.5" thickBot="1" x14ac:dyDescent="0.25"/>
    <row r="2" spans="1:3" ht="16.5" thickTop="1" thickBot="1" x14ac:dyDescent="0.3">
      <c r="A2" s="2" t="s">
        <v>0</v>
      </c>
      <c r="B2" s="3">
        <f>C2/1000</f>
        <v>2.5000000000000001E-2</v>
      </c>
      <c r="C2" s="1">
        <v>25</v>
      </c>
    </row>
    <row r="3" spans="1:3" ht="13.5" thickTop="1" x14ac:dyDescent="0.2">
      <c r="A3" s="1" t="s">
        <v>1</v>
      </c>
      <c r="B3" s="4">
        <f>ABS(NORMSINV(B2))</f>
        <v>1.9599639845400538</v>
      </c>
    </row>
    <row r="5" spans="1:3" x14ac:dyDescent="0.2">
      <c r="A5" s="5" t="s">
        <v>2</v>
      </c>
      <c r="B5" s="2" t="s">
        <v>3</v>
      </c>
      <c r="C5" s="2" t="s">
        <v>4</v>
      </c>
    </row>
    <row r="6" spans="1:3" x14ac:dyDescent="0.2">
      <c r="A6" s="6">
        <v>-4</v>
      </c>
      <c r="B6" s="7">
        <f>1-C6</f>
        <v>0.97932663190257563</v>
      </c>
      <c r="C6" s="8">
        <f t="shared" ref="C6:C22" si="0">(NORMSDIST($A6+B$3)-NORMSDIST($A6-B$3))</f>
        <v>2.0673368097424327E-2</v>
      </c>
    </row>
    <row r="7" spans="1:3" x14ac:dyDescent="0.2">
      <c r="A7" s="6">
        <v>-3.5</v>
      </c>
      <c r="B7" s="7">
        <f t="shared" ref="B7:B22" si="1">1-C7</f>
        <v>0.93822423645357333</v>
      </c>
      <c r="C7" s="8">
        <f t="shared" si="0"/>
        <v>6.1775763546426721E-2</v>
      </c>
    </row>
    <row r="8" spans="1:3" x14ac:dyDescent="0.2">
      <c r="A8" s="6">
        <v>-3</v>
      </c>
      <c r="B8" s="7">
        <f t="shared" si="1"/>
        <v>0.85083876832705618</v>
      </c>
      <c r="C8" s="8">
        <f t="shared" si="0"/>
        <v>0.14916123167294379</v>
      </c>
    </row>
    <row r="9" spans="1:3" x14ac:dyDescent="0.2">
      <c r="A9" s="6">
        <v>-2.5</v>
      </c>
      <c r="B9" s="7">
        <f t="shared" si="1"/>
        <v>0.70541800111380037</v>
      </c>
      <c r="C9" s="8">
        <f t="shared" si="0"/>
        <v>0.29458199888619963</v>
      </c>
    </row>
    <row r="10" spans="1:3" x14ac:dyDescent="0.2">
      <c r="A10" s="6">
        <v>-2</v>
      </c>
      <c r="B10" s="7">
        <f t="shared" si="1"/>
        <v>0.51600527397617491</v>
      </c>
      <c r="C10" s="8">
        <f t="shared" si="0"/>
        <v>0.48399472602382509</v>
      </c>
    </row>
    <row r="11" spans="1:3" x14ac:dyDescent="0.2">
      <c r="A11" s="6">
        <v>-1.5</v>
      </c>
      <c r="B11" s="7">
        <f t="shared" si="1"/>
        <v>0.32304115977680503</v>
      </c>
      <c r="C11" s="8">
        <f t="shared" si="0"/>
        <v>0.67695884022319497</v>
      </c>
    </row>
    <row r="12" spans="1:3" x14ac:dyDescent="0.2">
      <c r="A12" s="6">
        <v>-1</v>
      </c>
      <c r="B12" s="7">
        <f t="shared" si="1"/>
        <v>0.17007504575308752</v>
      </c>
      <c r="C12" s="8">
        <f t="shared" si="0"/>
        <v>0.82992495424691248</v>
      </c>
    </row>
    <row r="13" spans="1:3" x14ac:dyDescent="0.2">
      <c r="A13" s="6">
        <v>-0.5</v>
      </c>
      <c r="B13" s="7">
        <f t="shared" si="1"/>
        <v>7.9097534160596616E-2</v>
      </c>
      <c r="C13" s="8">
        <f t="shared" si="0"/>
        <v>0.92090246583940338</v>
      </c>
    </row>
    <row r="14" spans="1:3" x14ac:dyDescent="0.2">
      <c r="A14" s="6">
        <v>0</v>
      </c>
      <c r="B14" s="7">
        <f t="shared" si="1"/>
        <v>5.0000000000000044E-2</v>
      </c>
      <c r="C14" s="8">
        <f t="shared" si="0"/>
        <v>0.95</v>
      </c>
    </row>
    <row r="15" spans="1:3" x14ac:dyDescent="0.2">
      <c r="A15" s="6">
        <v>0.5</v>
      </c>
      <c r="B15" s="7">
        <f t="shared" si="1"/>
        <v>7.9097534160596616E-2</v>
      </c>
      <c r="C15" s="8">
        <f t="shared" si="0"/>
        <v>0.92090246583940338</v>
      </c>
    </row>
    <row r="16" spans="1:3" x14ac:dyDescent="0.2">
      <c r="A16" s="6">
        <v>1</v>
      </c>
      <c r="B16" s="7">
        <f t="shared" si="1"/>
        <v>0.17007504575308752</v>
      </c>
      <c r="C16" s="8">
        <f t="shared" si="0"/>
        <v>0.82992495424691248</v>
      </c>
    </row>
    <row r="17" spans="1:17" x14ac:dyDescent="0.2">
      <c r="A17" s="6">
        <v>1.5</v>
      </c>
      <c r="B17" s="7">
        <f t="shared" si="1"/>
        <v>0.32304115977680503</v>
      </c>
      <c r="C17" s="8">
        <f t="shared" si="0"/>
        <v>0.67695884022319497</v>
      </c>
    </row>
    <row r="18" spans="1:17" x14ac:dyDescent="0.2">
      <c r="A18" s="6">
        <v>2</v>
      </c>
      <c r="B18" s="7">
        <f t="shared" si="1"/>
        <v>0.51600527397617491</v>
      </c>
      <c r="C18" s="8">
        <f t="shared" si="0"/>
        <v>0.48399472602382509</v>
      </c>
    </row>
    <row r="19" spans="1:17" x14ac:dyDescent="0.2">
      <c r="A19" s="6">
        <v>2.5</v>
      </c>
      <c r="B19" s="7">
        <f t="shared" si="1"/>
        <v>0.70541800111380037</v>
      </c>
      <c r="C19" s="8">
        <f t="shared" si="0"/>
        <v>0.29458199888619963</v>
      </c>
    </row>
    <row r="20" spans="1:17" x14ac:dyDescent="0.2">
      <c r="A20" s="6">
        <v>3</v>
      </c>
      <c r="B20" s="7">
        <f t="shared" si="1"/>
        <v>0.85083876832705629</v>
      </c>
      <c r="C20" s="8">
        <f t="shared" si="0"/>
        <v>0.14916123167294371</v>
      </c>
    </row>
    <row r="21" spans="1:17" x14ac:dyDescent="0.2">
      <c r="A21" s="6">
        <v>3.5</v>
      </c>
      <c r="B21" s="7">
        <f t="shared" si="1"/>
        <v>0.93822423645357333</v>
      </c>
      <c r="C21" s="8">
        <f t="shared" si="0"/>
        <v>6.1775763546426665E-2</v>
      </c>
    </row>
    <row r="22" spans="1:17" x14ac:dyDescent="0.2">
      <c r="A22" s="6">
        <v>4</v>
      </c>
      <c r="B22" s="7">
        <f t="shared" si="1"/>
        <v>0.97932663190257574</v>
      </c>
      <c r="C22" s="8">
        <f t="shared" si="0"/>
        <v>2.0673368097424261E-2</v>
      </c>
    </row>
    <row r="23" spans="1:17" ht="13.5" thickBot="1" x14ac:dyDescent="0.25">
      <c r="B23" s="9"/>
    </row>
    <row r="24" spans="1:17" x14ac:dyDescent="0.2">
      <c r="A24" s="1" t="s">
        <v>5</v>
      </c>
      <c r="G24" s="10" t="s">
        <v>6</v>
      </c>
      <c r="H24" s="11" t="str">
        <f ca="1">IF(RAND()&gt;0.5,"X","Y")</f>
        <v>Y</v>
      </c>
      <c r="I24" s="11" t="str">
        <f t="shared" ref="I24:Q24" ca="1" si="2">IF(RAND()&gt;0.5,"X","Y")</f>
        <v>X</v>
      </c>
      <c r="J24" s="11" t="str">
        <f t="shared" ca="1" si="2"/>
        <v>X</v>
      </c>
      <c r="K24" s="11" t="str">
        <f t="shared" ca="1" si="2"/>
        <v>X</v>
      </c>
      <c r="L24" s="11" t="str">
        <f t="shared" ca="1" si="2"/>
        <v>X</v>
      </c>
      <c r="M24" s="11" t="str">
        <f t="shared" ca="1" si="2"/>
        <v>X</v>
      </c>
      <c r="N24" s="11" t="str">
        <f t="shared" ca="1" si="2"/>
        <v>X</v>
      </c>
      <c r="O24" s="11" t="str">
        <f t="shared" ca="1" si="2"/>
        <v>X</v>
      </c>
      <c r="P24" s="11" t="str">
        <f t="shared" ca="1" si="2"/>
        <v>X</v>
      </c>
      <c r="Q24" s="12" t="str">
        <f t="shared" ca="1" si="2"/>
        <v>X</v>
      </c>
    </row>
    <row r="25" spans="1:17" x14ac:dyDescent="0.2">
      <c r="A25" s="1" t="s">
        <v>7</v>
      </c>
      <c r="G25" s="13"/>
      <c r="H25" s="14"/>
      <c r="I25" s="14"/>
      <c r="J25" s="14"/>
      <c r="K25" s="14"/>
      <c r="L25" s="14"/>
      <c r="M25" s="14"/>
      <c r="N25" s="14"/>
      <c r="O25" s="14"/>
      <c r="P25" s="14"/>
      <c r="Q25" s="15"/>
    </row>
    <row r="26" spans="1:17" ht="13.5" thickBot="1" x14ac:dyDescent="0.25">
      <c r="A26" s="1" t="s">
        <v>8</v>
      </c>
      <c r="G26" s="16" t="s">
        <v>9</v>
      </c>
      <c r="H26" s="17" t="str">
        <f t="shared" ref="H26:Q26" ca="1" si="3">IF(RAND()&gt;0.3,"X","Y")</f>
        <v>X</v>
      </c>
      <c r="I26" s="17" t="str">
        <f t="shared" ca="1" si="3"/>
        <v>X</v>
      </c>
      <c r="J26" s="17" t="str">
        <f t="shared" ca="1" si="3"/>
        <v>X</v>
      </c>
      <c r="K26" s="17" t="str">
        <f t="shared" ca="1" si="3"/>
        <v>Y</v>
      </c>
      <c r="L26" s="17" t="str">
        <f t="shared" ca="1" si="3"/>
        <v>Y</v>
      </c>
      <c r="M26" s="17" t="str">
        <f t="shared" ca="1" si="3"/>
        <v>X</v>
      </c>
      <c r="N26" s="17" t="str">
        <f t="shared" ca="1" si="3"/>
        <v>X</v>
      </c>
      <c r="O26" s="17" t="str">
        <f t="shared" ca="1" si="3"/>
        <v>Y</v>
      </c>
      <c r="P26" s="17" t="str">
        <f t="shared" ca="1" si="3"/>
        <v>Y</v>
      </c>
      <c r="Q26" s="18" t="str">
        <f t="shared" ca="1" si="3"/>
        <v>Y</v>
      </c>
    </row>
  </sheetData>
  <conditionalFormatting sqref="H24:Q24">
    <cfRule type="expression" dxfId="1" priority="2">
      <formula>OR(COUNTIF($H$24:$Q$24,"X")&gt;=9,COUNTIF($H$24:$Q$24,"X")&lt;=1)</formula>
    </cfRule>
  </conditionalFormatting>
  <conditionalFormatting sqref="H26:Q26">
    <cfRule type="expression" dxfId="0" priority="1">
      <formula>COUNTIF($H$26:$Q$26,"X")=5</formula>
    </cfRule>
  </conditionalFormatting>
  <pageMargins left="0.75" right="0.75" top="1" bottom="1" header="0.5" footer="0.5"/>
  <pageSetup orientation="portrait" horizontalDpi="300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6" r:id="rId4" name="SpinButton1">
          <controlPr defaultSize="0" autoLine="0" linkedCell="C2" r:id="rId5">
            <anchor moveWithCells="1">
              <from>
                <xdr:col>2</xdr:col>
                <xdr:colOff>180975</xdr:colOff>
                <xdr:row>1</xdr:row>
                <xdr:rowOff>0</xdr:rowOff>
              </from>
              <to>
                <xdr:col>3</xdr:col>
                <xdr:colOff>457200</xdr:colOff>
                <xdr:row>1</xdr:row>
                <xdr:rowOff>200025</xdr:rowOff>
              </to>
            </anchor>
          </controlPr>
        </control>
      </mc:Choice>
      <mc:Fallback>
        <control shapeId="1026" r:id="rId4" name="Spin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PowerCurves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2017-05-29T12:01:28Z</dcterms:created>
  <dcterms:modified xsi:type="dcterms:W3CDTF">2017-07-07T11:09:45Z</dcterms:modified>
</cp:coreProperties>
</file>