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Confidence Interval" sheetId="1" r:id="rId1"/>
  </sheets>
  <externalReferences>
    <externalReference r:id="rId2"/>
    <externalReference r:id="rId3"/>
    <externalReference r:id="rId4"/>
  </externalReferences>
  <definedNames>
    <definedName name="Checkbook">#REF!</definedName>
    <definedName name="_xlnm.Database">#REF!</definedName>
    <definedName name="Depts">#REF!</definedName>
    <definedName name="Entry">#REF!</definedName>
    <definedName name="Hb">'[1]7-Oxygen'!$C$3:$C$15</definedName>
    <definedName name="IP">[2]Absorption!$C$1</definedName>
    <definedName name="Max">[2]Sigmoid!$B$19</definedName>
    <definedName name="Oxygen">'[1]7-Oxygen'!$B$3:$C$15</definedName>
    <definedName name="Pressures">'[1]7-Oxygen'!$B$3:$B$15</definedName>
    <definedName name="Rate">[2]Sigmoid!$C$21</definedName>
    <definedName name="signif">0.05</definedName>
    <definedName name="Slope">[2]Absorption!$C$2</definedName>
    <definedName name="SP">[2]Absorption!$C$21</definedName>
    <definedName name="Table">OFFSET('[3]6B-Stock'!$A$1,0,0,COUNTA('[3]6B-Stock'!$A$1:$A$65536),COUNTA('[3]6B-Stock'!$A$1:$IV$1))</definedName>
  </definedName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8" i="1" l="1"/>
  <c r="B9" i="1"/>
  <c r="B7" i="1"/>
  <c r="C8" i="1" l="1"/>
  <c r="B11" i="1" s="1"/>
  <c r="C7" i="1"/>
  <c r="D7" i="1"/>
  <c r="E7" i="1"/>
  <c r="D9" i="1"/>
  <c r="C9" i="1"/>
  <c r="D8" i="1"/>
  <c r="E9" i="1"/>
  <c r="E8" i="1"/>
</calcChain>
</file>

<file path=xl/sharedStrings.xml><?xml version="1.0" encoding="utf-8"?>
<sst xmlns="http://schemas.openxmlformats.org/spreadsheetml/2006/main" count="12" uniqueCount="11">
  <si>
    <t>value</t>
  </si>
  <si>
    <t>n</t>
  </si>
  <si>
    <t>SE</t>
  </si>
  <si>
    <t>t-val</t>
  </si>
  <si>
    <t>min</t>
  </si>
  <si>
    <t>max</t>
  </si>
  <si>
    <t>margin</t>
  </si>
  <si>
    <t>SD</t>
  </si>
  <si>
    <t>confidence</t>
  </si>
  <si>
    <t>at 95%:</t>
  </si>
  <si>
    <t>minimum sample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</si>
</sst>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0000FF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2" fontId="0" fillId="0" borderId="0" xfId="0" applyNumberFormat="1" applyProtection="1"/>
    <xf numFmtId="164" fontId="0" fillId="0" borderId="0" xfId="0" applyNumberForma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9" fontId="0" fillId="0" borderId="0" xfId="0" applyNumberFormat="1" applyFill="1" applyBorder="1" applyProtection="1"/>
    <xf numFmtId="0" fontId="0" fillId="0" borderId="0" xfId="0" applyFill="1" applyBorder="1" applyProtection="1"/>
    <xf numFmtId="164" fontId="0" fillId="0" borderId="1" xfId="0" applyNumberFormat="1" applyBorder="1" applyProtection="1"/>
    <xf numFmtId="0" fontId="0" fillId="0" borderId="3" xfId="0" applyNumberFormat="1" applyFill="1" applyBorder="1" applyProtection="1"/>
    <xf numFmtId="164" fontId="0" fillId="0" borderId="4" xfId="0" applyNumberFormat="1" applyBorder="1" applyProtection="1"/>
    <xf numFmtId="0" fontId="0" fillId="0" borderId="5" xfId="0" applyBorder="1" applyProtection="1"/>
    <xf numFmtId="164" fontId="0" fillId="0" borderId="6" xfId="0" applyNumberFormat="1" applyBorder="1" applyProtection="1"/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'Confidence Interval'!$D$6</c:f>
              <c:strCache>
                <c:ptCount val="1"/>
                <c:pt idx="0">
                  <c:v>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'Confidence Interval'!$A$7:$A$9</c:f>
              <c:numCache>
                <c:formatCode>0%</c:formatCode>
                <c:ptCount val="3"/>
                <c:pt idx="0">
                  <c:v>0.99</c:v>
                </c:pt>
                <c:pt idx="1">
                  <c:v>0.95</c:v>
                </c:pt>
                <c:pt idx="2">
                  <c:v>0.9</c:v>
                </c:pt>
              </c:numCache>
            </c:numRef>
          </c:xVal>
          <c:yVal>
            <c:numRef>
              <c:f>'Confidence Interval'!$D$7:$D$9</c:f>
              <c:numCache>
                <c:formatCode>0.000</c:formatCode>
                <c:ptCount val="3"/>
                <c:pt idx="0">
                  <c:v>5.1718282938510747</c:v>
                </c:pt>
                <c:pt idx="1">
                  <c:v>5.2599136752745892</c:v>
                </c:pt>
                <c:pt idx="2">
                  <c:v>5.3016548635425789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'Confidence Interval'!$E$6</c:f>
              <c:strCache>
                <c:ptCount val="1"/>
                <c:pt idx="0">
                  <c:v>max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'Confidence Interval'!$A$7:$A$9</c:f>
              <c:numCache>
                <c:formatCode>0%</c:formatCode>
                <c:ptCount val="3"/>
                <c:pt idx="0">
                  <c:v>0.99</c:v>
                </c:pt>
                <c:pt idx="1">
                  <c:v>0.95</c:v>
                </c:pt>
                <c:pt idx="2">
                  <c:v>0.9</c:v>
                </c:pt>
              </c:numCache>
            </c:numRef>
          </c:xVal>
          <c:yVal>
            <c:numRef>
              <c:f>'Confidence Interval'!$E$7:$E$9</c:f>
              <c:numCache>
                <c:formatCode>0.000</c:formatCode>
                <c:ptCount val="3"/>
                <c:pt idx="0">
                  <c:v>5.8281717061489253</c:v>
                </c:pt>
                <c:pt idx="1">
                  <c:v>5.7400863247254108</c:v>
                </c:pt>
                <c:pt idx="2">
                  <c:v>5.6983451364574211</c:v>
                </c:pt>
              </c:numCache>
            </c:numRef>
          </c:y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86596816"/>
        <c:axId val="286598496"/>
      </c:scatterChart>
      <c:valAx>
        <c:axId val="28659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95% Confidence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598496"/>
        <c:crosses val="autoZero"/>
        <c:crossBetween val="midCat"/>
        <c:majorUnit val="1.0000000000000002E-2"/>
      </c:valAx>
      <c:valAx>
        <c:axId val="286598496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596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201215</xdr:colOff>
      <xdr:row>0</xdr:row>
      <xdr:rowOff>61117</xdr:rowOff>
    </xdr:from>
    <xdr:to>
      <xdr:col>13</xdr:col>
      <xdr:colOff>101203</xdr:colOff>
      <xdr:row>19</xdr:row>
      <xdr:rowOff>184546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125015</xdr:colOff>
      <xdr:row>11</xdr:row>
      <xdr:rowOff>89297</xdr:rowOff>
    </xdr:from>
    <xdr:to>
      <xdr:col>3</xdr:col>
      <xdr:colOff>333375</xdr:colOff>
      <xdr:row>20</xdr:row>
      <xdr:rowOff>65485</xdr:rowOff>
    </xdr:to>
    <xdr:sp macro="" textlink="">
      <xdr:nvSpPr>
        <xdr:cNvPr id="4" name="Down Arrow 3"/>
        <xdr:cNvSpPr/>
      </xdr:nvSpPr>
      <xdr:spPr>
        <a:xfrm>
          <a:off x="2107406" y="2196703"/>
          <a:ext cx="208360" cy="169068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</xdr:row>
          <xdr:rowOff>9525</xdr:rowOff>
        </xdr:from>
        <xdr:to>
          <xdr:col>2</xdr:col>
          <xdr:colOff>561975</xdr:colOff>
          <xdr:row>2</xdr:row>
          <xdr:rowOff>0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ClassXL2007/A5-LookupFunc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>
        <row r="1">
          <cell r="D1" t="str">
            <v>Boltzmann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VLookup"/>
      <sheetName val="1A-VLookup"/>
      <sheetName val="1B-VL+TRIM"/>
      <sheetName val="1C-FiscalYear"/>
      <sheetName val="1D-TwoVLTables"/>
      <sheetName val="2-VL-Parts"/>
      <sheetName val="3-Match"/>
      <sheetName val="4-2D-Index"/>
      <sheetName val="5-VL-2Col"/>
      <sheetName val="6-IndexLookup"/>
      <sheetName val="6A-LastEntry"/>
      <sheetName val="6B-Stock"/>
      <sheetName val="7-OnlyIndex"/>
      <sheetName val="8-Indirect"/>
      <sheetName val="9-CreateNam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Month</v>
          </cell>
          <cell r="B1" t="str">
            <v>Traditional</v>
          </cell>
          <cell r="C1" t="str">
            <v>S&amp;P 500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21"/>
  <sheetViews>
    <sheetView tabSelected="1" zoomScale="160" zoomScaleNormal="160" workbookViewId="0">
      <selection activeCell="B2" sqref="B2"/>
    </sheetView>
  </sheetViews>
  <sheetFormatPr defaultRowHeight="15" x14ac:dyDescent="0.25"/>
  <cols>
    <col min="1" max="1" width="10.28515625" style="3" customWidth="1"/>
    <col min="2" max="2" width="9.7109375" style="3" customWidth="1"/>
    <col min="3" max="16384" width="9.140625" style="3"/>
  </cols>
  <sheetData>
    <row r="1" spans="1:5" x14ac:dyDescent="0.25">
      <c r="A1" s="3" t="s">
        <v>0</v>
      </c>
      <c r="B1" s="7">
        <v>5.5</v>
      </c>
    </row>
    <row r="2" spans="1:5" x14ac:dyDescent="0.25">
      <c r="A2" s="3" t="s">
        <v>1</v>
      </c>
      <c r="B2" s="7">
        <v>20</v>
      </c>
    </row>
    <row r="3" spans="1:5" x14ac:dyDescent="0.25">
      <c r="A3" s="3" t="s">
        <v>7</v>
      </c>
      <c r="B3" s="7">
        <v>0.5</v>
      </c>
    </row>
    <row r="4" spans="1:5" x14ac:dyDescent="0.25">
      <c r="A4" s="3" t="s">
        <v>2</v>
      </c>
      <c r="B4" s="1">
        <f>B3/SQRT(B2-1)</f>
        <v>0.11470786693528087</v>
      </c>
    </row>
    <row r="6" spans="1:5" x14ac:dyDescent="0.25">
      <c r="A6" s="4" t="s">
        <v>8</v>
      </c>
      <c r="B6" s="4" t="s">
        <v>3</v>
      </c>
      <c r="C6" s="4" t="s">
        <v>6</v>
      </c>
      <c r="D6" s="4" t="s">
        <v>4</v>
      </c>
      <c r="E6" s="4" t="s">
        <v>5</v>
      </c>
    </row>
    <row r="7" spans="1:5" x14ac:dyDescent="0.25">
      <c r="A7" s="6">
        <v>0.99</v>
      </c>
      <c r="B7" s="1">
        <f>_xlfn.T.INV.2T(1-A7,$B$2-1)</f>
        <v>2.860934606464979</v>
      </c>
      <c r="C7" s="2">
        <f>B7*$B$4</f>
        <v>0.32817170614892494</v>
      </c>
      <c r="D7" s="2">
        <f>$B$1-$B7*$B$4</f>
        <v>5.1718282938510747</v>
      </c>
      <c r="E7" s="2">
        <f t="shared" ref="E7:E9" si="0">$B$1+$B7*$B$4</f>
        <v>5.8281717061489253</v>
      </c>
    </row>
    <row r="8" spans="1:5" x14ac:dyDescent="0.25">
      <c r="A8" s="6">
        <v>0.95</v>
      </c>
      <c r="B8" s="1">
        <f t="shared" ref="B8:B9" si="1">_xlfn.T.INV.2T(1-A8,$B$2-1)</f>
        <v>2.0930240544083087</v>
      </c>
      <c r="C8" s="2">
        <f t="shared" ref="C8:C9" si="2">B8*$B$4</f>
        <v>0.24008632472541036</v>
      </c>
      <c r="D8" s="2">
        <f>$B$1-$B8*$B$4</f>
        <v>5.2599136752745892</v>
      </c>
      <c r="E8" s="2">
        <f t="shared" si="0"/>
        <v>5.7400863247254108</v>
      </c>
    </row>
    <row r="9" spans="1:5" x14ac:dyDescent="0.25">
      <c r="A9" s="6">
        <v>0.9</v>
      </c>
      <c r="B9" s="1">
        <f t="shared" si="1"/>
        <v>1.7291328115213698</v>
      </c>
      <c r="C9" s="2">
        <f t="shared" si="2"/>
        <v>0.19834513645742138</v>
      </c>
      <c r="D9" s="2">
        <f>$B$1-$B9*$B$4</f>
        <v>5.3016548635425789</v>
      </c>
      <c r="E9" s="2">
        <f t="shared" si="0"/>
        <v>5.6983451364574211</v>
      </c>
    </row>
    <row r="10" spans="1:5" ht="15.75" thickBot="1" x14ac:dyDescent="0.3"/>
    <row r="11" spans="1:5" x14ac:dyDescent="0.25">
      <c r="A11" s="3" t="s">
        <v>9</v>
      </c>
      <c r="B11" s="8">
        <f>C8</f>
        <v>0.24008632472541036</v>
      </c>
      <c r="C11" s="13" t="s">
        <v>6</v>
      </c>
    </row>
    <row r="12" spans="1:5" x14ac:dyDescent="0.25">
      <c r="A12" s="14" t="s">
        <v>10</v>
      </c>
      <c r="B12" s="9">
        <v>10</v>
      </c>
      <c r="C12" s="10">
        <f t="dataTable" ref="C12:C21" dt2D="1" dtr="1" r1="D11" r2="B2"/>
        <v>0.37702619379970082</v>
      </c>
      <c r="D12" s="5"/>
    </row>
    <row r="13" spans="1:5" x14ac:dyDescent="0.25">
      <c r="A13" s="14"/>
      <c r="B13" s="9">
        <v>20</v>
      </c>
      <c r="C13" s="10">
        <v>0.24008632472541036</v>
      </c>
    </row>
    <row r="14" spans="1:5" x14ac:dyDescent="0.25">
      <c r="A14" s="14"/>
      <c r="B14" s="9">
        <v>30</v>
      </c>
      <c r="C14" s="10">
        <v>0.18989480502278155</v>
      </c>
    </row>
    <row r="15" spans="1:5" x14ac:dyDescent="0.25">
      <c r="A15" s="14"/>
      <c r="B15" s="9">
        <v>40</v>
      </c>
      <c r="C15" s="10">
        <v>0.16194488137189972</v>
      </c>
    </row>
    <row r="16" spans="1:5" x14ac:dyDescent="0.25">
      <c r="A16" s="14"/>
      <c r="B16" s="9">
        <v>50</v>
      </c>
      <c r="C16" s="10">
        <v>0.14354108836637419</v>
      </c>
    </row>
    <row r="17" spans="1:3" x14ac:dyDescent="0.25">
      <c r="A17" s="14"/>
      <c r="B17" s="9">
        <v>60</v>
      </c>
      <c r="C17" s="10">
        <v>0.13025370457548682</v>
      </c>
    </row>
    <row r="18" spans="1:3" x14ac:dyDescent="0.25">
      <c r="A18" s="14"/>
      <c r="B18" s="9">
        <v>70</v>
      </c>
      <c r="C18" s="10">
        <v>0.12008160282861426</v>
      </c>
    </row>
    <row r="19" spans="1:3" x14ac:dyDescent="0.25">
      <c r="A19" s="14"/>
      <c r="B19" s="9">
        <v>80</v>
      </c>
      <c r="C19" s="10">
        <v>0.11197157244627894</v>
      </c>
    </row>
    <row r="20" spans="1:3" x14ac:dyDescent="0.25">
      <c r="A20" s="14"/>
      <c r="B20" s="9">
        <v>90</v>
      </c>
      <c r="C20" s="10">
        <v>0.10530966045472256</v>
      </c>
    </row>
    <row r="21" spans="1:3" ht="15.75" thickBot="1" x14ac:dyDescent="0.3">
      <c r="A21" s="14"/>
      <c r="B21" s="11">
        <v>100</v>
      </c>
      <c r="C21" s="12">
        <v>9.9710653501135296E-2</v>
      </c>
    </row>
  </sheetData>
  <mergeCells count="1">
    <mergeCell ref="A12:A21"/>
  </mergeCells>
  <conditionalFormatting sqref="A1:XFD10 A22:XFD1048576 D11:XFD11 B11 B12:XFD21">
    <cfRule type="expression" dxfId="0" priority="1">
      <formula>_xlfn.ISFORMULA(A1)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pinButton1">
          <controlPr defaultSize="0" autoLine="0" linkedCell="B2" r:id="rId4">
            <anchor moveWithCells="1">
              <from>
                <xdr:col>2</xdr:col>
                <xdr:colOff>133350</xdr:colOff>
                <xdr:row>1</xdr:row>
                <xdr:rowOff>9525</xdr:rowOff>
              </from>
              <to>
                <xdr:col>2</xdr:col>
                <xdr:colOff>561975</xdr:colOff>
                <xdr:row>2</xdr:row>
                <xdr:rowOff>0</xdr:rowOff>
              </to>
            </anchor>
          </controlPr>
        </control>
      </mc:Choice>
      <mc:Fallback>
        <control shapeId="1026" r:id="rId3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Confidence Interval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2014-03-07T12:32:04Z</dcterms:created>
  <dcterms:modified xsi:type="dcterms:W3CDTF">2017-06-09T14:11:56Z</dcterms:modified>
</cp:coreProperties>
</file>