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2-Statistics\"/>
    </mc:Choice>
  </mc:AlternateContent>
  <bookViews>
    <workbookView xWindow="720" yWindow="330" windowWidth="22755" windowHeight="9750"/>
  </bookViews>
  <sheets>
    <sheet name="Confidence" sheetId="20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iterate="1" iterateCount="1" calcOnSave="0"/>
</workbook>
</file>

<file path=xl/calcChain.xml><?xml version="1.0" encoding="utf-8"?>
<calcChain xmlns="http://schemas.openxmlformats.org/spreadsheetml/2006/main">
  <c r="E5" i="20" l="1"/>
  <c r="E4" i="20"/>
  <c r="F4" i="20" s="1"/>
  <c r="G5" i="20" s="1"/>
  <c r="G4" i="20" l="1"/>
  <c r="L14" i="20"/>
  <c r="L15" i="20"/>
  <c r="L16" i="20"/>
  <c r="L17" i="20"/>
  <c r="L18" i="20"/>
  <c r="L19" i="20"/>
  <c r="L20" i="20"/>
  <c r="L21" i="20"/>
  <c r="K14" i="20"/>
  <c r="K15" i="20"/>
  <c r="K16" i="20"/>
  <c r="K17" i="20"/>
  <c r="K18" i="20"/>
  <c r="K19" i="20"/>
  <c r="K20" i="20"/>
  <c r="K21" i="20"/>
  <c r="K2" i="20"/>
  <c r="L2" i="20" s="1"/>
  <c r="K3" i="20"/>
  <c r="L3" i="20" s="1"/>
  <c r="K4" i="20"/>
  <c r="K5" i="20"/>
  <c r="L5" i="20" s="1"/>
  <c r="K6" i="20"/>
  <c r="K7" i="20"/>
  <c r="L7" i="20" s="1"/>
  <c r="K8" i="20"/>
  <c r="K9" i="20"/>
  <c r="K10" i="20"/>
  <c r="K11" i="20"/>
  <c r="L11" i="20" s="1"/>
  <c r="K12" i="20"/>
  <c r="K13" i="20"/>
  <c r="L6" i="20"/>
  <c r="L10" i="20"/>
  <c r="L1" i="20"/>
  <c r="L4" i="20"/>
  <c r="L8" i="20"/>
  <c r="L9" i="20"/>
  <c r="L12" i="20"/>
  <c r="L13" i="20"/>
  <c r="K1" i="20"/>
  <c r="B5" i="20" l="1"/>
  <c r="B7" i="20" l="1"/>
</calcChain>
</file>

<file path=xl/sharedStrings.xml><?xml version="1.0" encoding="utf-8"?>
<sst xmlns="http://schemas.openxmlformats.org/spreadsheetml/2006/main" count="10" uniqueCount="8">
  <si>
    <t>SD</t>
  </si>
  <si>
    <t>Mean</t>
  </si>
  <si>
    <t>Size</t>
  </si>
  <si>
    <t>95% conf. margin</t>
  </si>
  <si>
    <t>2-tailed error level</t>
  </si>
  <si>
    <t>Confidence margin</t>
  </si>
  <si>
    <t>row</t>
  </si>
  <si>
    <t>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</si>
</sst>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.00;[Red]\-&quot;$&quot;#,##0.00"/>
    <numFmt numFmtId="166" formatCode="###0.00_)"/>
    <numFmt numFmtId="167" formatCode="#,##0_)"/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6" fillId="0" borderId="1" applyNumberFormat="0" applyFill="0">
      <alignment horizontal="right"/>
    </xf>
    <xf numFmtId="167" fontId="7" fillId="0" borderId="1">
      <alignment horizontal="right" vertical="center"/>
    </xf>
    <xf numFmtId="49" fontId="8" fillId="0" borderId="1">
      <alignment horizontal="left" vertical="center"/>
    </xf>
    <xf numFmtId="166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17" fillId="15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6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  <xf numFmtId="9" fontId="2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/>
    <xf numFmtId="0" fontId="0" fillId="0" borderId="12" xfId="0" applyBorder="1" applyProtection="1">
      <protection locked="0"/>
    </xf>
    <xf numFmtId="0" fontId="19" fillId="0" borderId="13" xfId="0" applyFont="1" applyBorder="1" applyProtection="1">
      <protection locked="0"/>
    </xf>
    <xf numFmtId="0" fontId="20" fillId="0" borderId="14" xfId="0" applyFont="1" applyBorder="1" applyProtection="1">
      <protection locked="0"/>
    </xf>
    <xf numFmtId="9" fontId="0" fillId="0" borderId="0" xfId="0" applyNumberFormat="1" applyProtection="1">
      <protection locked="0"/>
    </xf>
    <xf numFmtId="0" fontId="20" fillId="0" borderId="11" xfId="0" applyFont="1" applyBorder="1" applyAlignment="1" applyProtection="1">
      <alignment horizontal="center"/>
      <protection locked="0"/>
    </xf>
    <xf numFmtId="0" fontId="20" fillId="0" borderId="1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164" fontId="19" fillId="0" borderId="5" xfId="0" applyNumberFormat="1" applyFont="1" applyBorder="1" applyAlignment="1" applyProtection="1">
      <alignment horizontal="center"/>
      <protection locked="0"/>
    </xf>
    <xf numFmtId="0" fontId="17" fillId="15" borderId="15" xfId="4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2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8" fontId="0" fillId="0" borderId="0" xfId="75" applyNumberFormat="1" applyFont="1" applyProtection="1">
      <protection locked="0"/>
    </xf>
    <xf numFmtId="0" fontId="0" fillId="0" borderId="16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16" borderId="17" xfId="0" applyFill="1" applyBorder="1" applyAlignment="1" applyProtection="1">
      <alignment horizontal="center" vertical="center"/>
      <protection locked="0"/>
    </xf>
  </cellXfs>
  <cellStyles count="76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Input" xfId="40" builtinId="20"/>
    <cellStyle name="Normal" xfId="0" builtinId="0"/>
    <cellStyle name="Normal 2" xfId="41"/>
    <cellStyle name="Normal 2 2" xfId="42"/>
    <cellStyle name="Normal 2 3" xfId="43"/>
    <cellStyle name="Normal 2_E-UniqueLists" xfId="44"/>
    <cellStyle name="Normal 3" xfId="45"/>
    <cellStyle name="Normal 3 2" xfId="46"/>
    <cellStyle name="Normal 4" xfId="47"/>
    <cellStyle name="Percent" xfId="75" builtinId="5"/>
    <cellStyle name="Percent 2" xfId="48"/>
    <cellStyle name="Percent 2 2" xfId="49"/>
    <cellStyle name="Percent 3" xfId="50"/>
    <cellStyle name="Percent 3 2" xfId="51"/>
    <cellStyle name="Reference" xfId="52"/>
    <cellStyle name="Row heading" xfId="53"/>
    <cellStyle name="Sheet Title" xfId="54"/>
    <cellStyle name="Source Hed" xfId="55"/>
    <cellStyle name="Source Letter" xfId="56"/>
    <cellStyle name="Source Superscript" xfId="57"/>
    <cellStyle name="Source Text" xfId="58"/>
    <cellStyle name="State" xfId="59"/>
    <cellStyle name="Superscript" xfId="60"/>
    <cellStyle name="Table Data" xfId="61"/>
    <cellStyle name="Table Head Top" xfId="62"/>
    <cellStyle name="Table Hed Side" xfId="63"/>
    <cellStyle name="Table Title" xfId="64"/>
    <cellStyle name="Title Text" xfId="65"/>
    <cellStyle name="Title Text 1" xfId="66"/>
    <cellStyle name="Title Text 2" xfId="67"/>
    <cellStyle name="Title-1" xfId="68"/>
    <cellStyle name="Title-2" xfId="69"/>
    <cellStyle name="Title-3" xfId="70"/>
    <cellStyle name="Wrap" xfId="71"/>
    <cellStyle name="Wrap Bold" xfId="72"/>
    <cellStyle name="Wrap Title" xfId="73"/>
    <cellStyle name="Wrap_A-GraphsStarter" xfId="74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VBA-Simulations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  <sheetName val="AreaCodeFinder (2)"/>
      <sheetName val="WeightedAvg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1"/>
  <sheetViews>
    <sheetView tabSelected="1" zoomScale="150" zoomScaleNormal="150" workbookViewId="0">
      <selection activeCell="B1" sqref="B1"/>
    </sheetView>
  </sheetViews>
  <sheetFormatPr defaultRowHeight="15" x14ac:dyDescent="0.25"/>
  <cols>
    <col min="1" max="1" width="17.85546875" style="1" bestFit="1" customWidth="1"/>
    <col min="2" max="2" width="12.28515625" style="1" customWidth="1"/>
    <col min="3" max="7" width="12.42578125" style="1" customWidth="1"/>
    <col min="8" max="8" width="6.5703125" style="1" customWidth="1"/>
    <col min="9" max="9" width="5.140625" style="1" customWidth="1"/>
    <col min="10" max="10" width="5.5703125" style="1" customWidth="1"/>
    <col min="11" max="11" width="8" style="1" customWidth="1"/>
    <col min="12" max="12" width="7.28515625" style="1" customWidth="1"/>
    <col min="13" max="16384" width="9.140625" style="1"/>
  </cols>
  <sheetData>
    <row r="1" spans="1:12" x14ac:dyDescent="0.25">
      <c r="A1" s="1" t="s">
        <v>1</v>
      </c>
      <c r="B1" s="3">
        <v>4.5</v>
      </c>
      <c r="J1" s="18">
        <v>-3</v>
      </c>
      <c r="K1" s="19">
        <f>NORMSDIST(J1)</f>
        <v>1.3498980316300933E-3</v>
      </c>
      <c r="L1" s="17">
        <f>_xlfn.NORM.INV(K1,$B$1,$B$2)</f>
        <v>3.3</v>
      </c>
    </row>
    <row r="2" spans="1:12" x14ac:dyDescent="0.25">
      <c r="A2" s="1" t="s">
        <v>0</v>
      </c>
      <c r="B2" s="4">
        <v>0.4</v>
      </c>
      <c r="J2" s="18">
        <v>-2.7</v>
      </c>
      <c r="K2" s="19">
        <f t="shared" ref="K2:K21" si="0">NORMSDIST(J2)</f>
        <v>3.4669738030406643E-3</v>
      </c>
      <c r="L2" s="17">
        <f t="shared" ref="L2:L21" si="1">_xlfn.NORM.INV(K2,$B$1,$B$2)</f>
        <v>3.42</v>
      </c>
    </row>
    <row r="3" spans="1:12" ht="15.75" thickBot="1" x14ac:dyDescent="0.3">
      <c r="A3" s="1" t="s">
        <v>2</v>
      </c>
      <c r="B3" s="5">
        <v>35</v>
      </c>
      <c r="J3" s="18">
        <v>-2.4</v>
      </c>
      <c r="K3" s="19">
        <f t="shared" si="0"/>
        <v>8.1975359245961311E-3</v>
      </c>
      <c r="L3" s="17">
        <f t="shared" si="1"/>
        <v>3.54</v>
      </c>
    </row>
    <row r="4" spans="1:12" x14ac:dyDescent="0.25">
      <c r="A4" s="1" t="s">
        <v>4</v>
      </c>
      <c r="B4" s="6">
        <v>0.05</v>
      </c>
      <c r="D4" s="25" t="s">
        <v>6</v>
      </c>
      <c r="E4" s="25">
        <f ca="1">RANDBETWEEN(1,9)</f>
        <v>3</v>
      </c>
      <c r="F4" s="26" t="str">
        <f ca="1">INDEX(C8:G16,E4,E5)</f>
        <v>4.36 to 4.64</v>
      </c>
      <c r="G4" s="25">
        <f ca="1">VALUE(LEFT(F4,4))</f>
        <v>4.3600000000000003</v>
      </c>
      <c r="J4" s="18">
        <v>-2.1</v>
      </c>
      <c r="K4" s="19">
        <f t="shared" si="0"/>
        <v>1.7864420562816546E-2</v>
      </c>
      <c r="L4" s="17">
        <f t="shared" si="1"/>
        <v>3.6599999999999997</v>
      </c>
    </row>
    <row r="5" spans="1:12" x14ac:dyDescent="0.25">
      <c r="A5" s="1" t="s">
        <v>5</v>
      </c>
      <c r="B5" s="2">
        <f>CONFIDENCE(B4,B2,B3)</f>
        <v>0.13251775205189464</v>
      </c>
      <c r="D5" s="25" t="s">
        <v>7</v>
      </c>
      <c r="E5" s="25">
        <f ca="1">RANDBETWEEN(1,5)</f>
        <v>1</v>
      </c>
      <c r="F5" s="26"/>
      <c r="G5" s="25">
        <f ca="1">VALUE(RIGHT(F4,4))</f>
        <v>4.6399999999999997</v>
      </c>
      <c r="J5" s="18">
        <v>-1.8</v>
      </c>
      <c r="K5" s="19">
        <f t="shared" si="0"/>
        <v>3.5930319112925789E-2</v>
      </c>
      <c r="L5" s="17">
        <f t="shared" si="1"/>
        <v>3.7800000000000002</v>
      </c>
    </row>
    <row r="6" spans="1:12" ht="15.75" thickBot="1" x14ac:dyDescent="0.3">
      <c r="B6" s="2"/>
      <c r="J6" s="18">
        <v>-1.5</v>
      </c>
      <c r="K6" s="19">
        <f t="shared" si="0"/>
        <v>6.6807201268858057E-2</v>
      </c>
      <c r="L6" s="17">
        <f t="shared" si="1"/>
        <v>3.9</v>
      </c>
    </row>
    <row r="7" spans="1:12" ht="15.75" thickBot="1" x14ac:dyDescent="0.3">
      <c r="A7" s="1" t="s">
        <v>3</v>
      </c>
      <c r="B7" s="12" t="str">
        <f>TEXT(B1-B5,"0.00") &amp; " to " &amp; TEXT(B1+B5,"0.00")</f>
        <v>4.37 to 4.63</v>
      </c>
      <c r="C7" s="7">
        <v>30</v>
      </c>
      <c r="D7" s="7">
        <v>35</v>
      </c>
      <c r="E7" s="7">
        <v>40</v>
      </c>
      <c r="F7" s="7">
        <v>45</v>
      </c>
      <c r="G7" s="8">
        <v>50</v>
      </c>
      <c r="H7" s="9" t="s">
        <v>2</v>
      </c>
      <c r="J7" s="18">
        <v>-1.2</v>
      </c>
      <c r="K7" s="19">
        <f t="shared" si="0"/>
        <v>0.11506967022170828</v>
      </c>
      <c r="L7" s="17">
        <f t="shared" si="1"/>
        <v>4.0199999999999996</v>
      </c>
    </row>
    <row r="8" spans="1:12" x14ac:dyDescent="0.25">
      <c r="B8" s="10">
        <v>0.2</v>
      </c>
      <c r="C8" s="20" t="str">
        <f t="dataTable" ref="C8:G16" dt2D="1" dtr="0" r1="B3" r2="B2"/>
        <v>4.43 to 4.57</v>
      </c>
      <c r="D8" s="21" t="str">
        <v>4.43 to 4.57</v>
      </c>
      <c r="E8" s="21" t="str">
        <v>4.44 to 4.56</v>
      </c>
      <c r="F8" s="21" t="str">
        <v>4.44 to 4.56</v>
      </c>
      <c r="G8" s="22" t="str">
        <v>4.44 to 4.56</v>
      </c>
      <c r="J8" s="18">
        <v>-0.9</v>
      </c>
      <c r="K8" s="19">
        <f t="shared" si="0"/>
        <v>0.1840601253467595</v>
      </c>
      <c r="L8" s="17">
        <f t="shared" si="1"/>
        <v>4.1400000000000006</v>
      </c>
    </row>
    <row r="9" spans="1:12" x14ac:dyDescent="0.25">
      <c r="B9" s="10">
        <v>0.3</v>
      </c>
      <c r="C9" s="23" t="str">
        <v>4.39 to 4.61</v>
      </c>
      <c r="D9" s="13" t="str">
        <v>4.40 to 4.60</v>
      </c>
      <c r="E9" s="13" t="str">
        <v>4.41 to 4.59</v>
      </c>
      <c r="F9" s="13" t="str">
        <v>4.41 to 4.59</v>
      </c>
      <c r="G9" s="14" t="str">
        <v>4.42 to 4.58</v>
      </c>
      <c r="J9" s="18">
        <v>-0.6</v>
      </c>
      <c r="K9" s="19">
        <f t="shared" si="0"/>
        <v>0.27425311775007355</v>
      </c>
      <c r="L9" s="17">
        <f t="shared" si="1"/>
        <v>4.26</v>
      </c>
    </row>
    <row r="10" spans="1:12" x14ac:dyDescent="0.25">
      <c r="B10" s="10">
        <v>0.4</v>
      </c>
      <c r="C10" s="23" t="str">
        <v>4.36 to 4.64</v>
      </c>
      <c r="D10" s="13" t="str">
        <v>4.37 to 4.63</v>
      </c>
      <c r="E10" s="13" t="str">
        <v>4.38 to 4.62</v>
      </c>
      <c r="F10" s="13" t="str">
        <v>4.38 to 4.62</v>
      </c>
      <c r="G10" s="14" t="str">
        <v>4.39 to 4.61</v>
      </c>
      <c r="J10" s="18">
        <v>-0.3</v>
      </c>
      <c r="K10" s="19">
        <f t="shared" si="0"/>
        <v>0.38208857781104733</v>
      </c>
      <c r="L10" s="17">
        <f t="shared" si="1"/>
        <v>4.38</v>
      </c>
    </row>
    <row r="11" spans="1:12" x14ac:dyDescent="0.25">
      <c r="B11" s="10">
        <v>0.5</v>
      </c>
      <c r="C11" s="23" t="str">
        <v>4.32 to 4.68</v>
      </c>
      <c r="D11" s="13" t="str">
        <v>4.33 to 4.67</v>
      </c>
      <c r="E11" s="13" t="str">
        <v>4.35 to 4.65</v>
      </c>
      <c r="F11" s="13" t="str">
        <v>4.35 to 4.65</v>
      </c>
      <c r="G11" s="14" t="str">
        <v>4.36 to 4.64</v>
      </c>
      <c r="J11" s="18">
        <v>0</v>
      </c>
      <c r="K11" s="19">
        <f t="shared" si="0"/>
        <v>0.5</v>
      </c>
      <c r="L11" s="17">
        <f t="shared" si="1"/>
        <v>4.5</v>
      </c>
    </row>
    <row r="12" spans="1:12" x14ac:dyDescent="0.25">
      <c r="B12" s="10">
        <v>0.6</v>
      </c>
      <c r="C12" s="23" t="str">
        <v>4.29 to 4.71</v>
      </c>
      <c r="D12" s="13" t="str">
        <v>4.30 to 4.70</v>
      </c>
      <c r="E12" s="13" t="str">
        <v>4.31 to 4.69</v>
      </c>
      <c r="F12" s="13" t="str">
        <v>4.32 to 4.68</v>
      </c>
      <c r="G12" s="14" t="str">
        <v>4.33 to 4.67</v>
      </c>
      <c r="J12" s="18">
        <v>0.3</v>
      </c>
      <c r="K12" s="19">
        <f t="shared" si="0"/>
        <v>0.61791142218895267</v>
      </c>
      <c r="L12" s="17">
        <f t="shared" si="1"/>
        <v>4.62</v>
      </c>
    </row>
    <row r="13" spans="1:12" x14ac:dyDescent="0.25">
      <c r="B13" s="10">
        <v>0.7</v>
      </c>
      <c r="C13" s="23" t="str">
        <v>4.25 to 4.75</v>
      </c>
      <c r="D13" s="13" t="str">
        <v>4.27 to 4.73</v>
      </c>
      <c r="E13" s="13" t="str">
        <v>4.28 to 4.72</v>
      </c>
      <c r="F13" s="13" t="str">
        <v>4.30 to 4.70</v>
      </c>
      <c r="G13" s="14" t="str">
        <v>4.31 to 4.69</v>
      </c>
      <c r="J13" s="18">
        <v>0.6</v>
      </c>
      <c r="K13" s="19">
        <f t="shared" si="0"/>
        <v>0.72574688224992645</v>
      </c>
      <c r="L13" s="17">
        <f t="shared" si="1"/>
        <v>4.74</v>
      </c>
    </row>
    <row r="14" spans="1:12" x14ac:dyDescent="0.25">
      <c r="B14" s="10">
        <v>0.8</v>
      </c>
      <c r="C14" s="23" t="str">
        <v>4.21 to 4.79</v>
      </c>
      <c r="D14" s="13" t="str">
        <v>4.23 to 4.77</v>
      </c>
      <c r="E14" s="13" t="str">
        <v>4.25 to 4.75</v>
      </c>
      <c r="F14" s="13" t="str">
        <v>4.27 to 4.73</v>
      </c>
      <c r="G14" s="14" t="str">
        <v>4.28 to 4.72</v>
      </c>
      <c r="J14" s="18">
        <v>0.9</v>
      </c>
      <c r="K14" s="19">
        <f>NORMSDIST(J14)</f>
        <v>0.81593987465324047</v>
      </c>
      <c r="L14" s="17">
        <f t="shared" si="1"/>
        <v>4.8599999999999994</v>
      </c>
    </row>
    <row r="15" spans="1:12" x14ac:dyDescent="0.25">
      <c r="B15" s="10">
        <v>0.9</v>
      </c>
      <c r="C15" s="23" t="str">
        <v>4.18 to 4.82</v>
      </c>
      <c r="D15" s="13" t="str">
        <v>4.20 to 4.80</v>
      </c>
      <c r="E15" s="13" t="str">
        <v>4.22 to 4.78</v>
      </c>
      <c r="F15" s="13" t="str">
        <v>4.24 to 4.76</v>
      </c>
      <c r="G15" s="14" t="str">
        <v>4.25 to 4.75</v>
      </c>
      <c r="J15" s="18">
        <v>1.2</v>
      </c>
      <c r="K15" s="19">
        <f t="shared" si="0"/>
        <v>0.88493032977829178</v>
      </c>
      <c r="L15" s="17">
        <f t="shared" si="1"/>
        <v>4.9800000000000004</v>
      </c>
    </row>
    <row r="16" spans="1:12" ht="15.75" thickBot="1" x14ac:dyDescent="0.3">
      <c r="B16" s="11">
        <v>1</v>
      </c>
      <c r="C16" s="24" t="str">
        <v>4.14 to 4.86</v>
      </c>
      <c r="D16" s="15" t="str">
        <v>4.17 to 4.83</v>
      </c>
      <c r="E16" s="15" t="str">
        <v>4.19 to 4.81</v>
      </c>
      <c r="F16" s="15" t="str">
        <v>4.21 to 4.79</v>
      </c>
      <c r="G16" s="16" t="str">
        <v>4.22 to 4.78</v>
      </c>
      <c r="J16" s="18">
        <v>1.5</v>
      </c>
      <c r="K16" s="19">
        <f t="shared" si="0"/>
        <v>0.93319279873114191</v>
      </c>
      <c r="L16" s="17">
        <f t="shared" si="1"/>
        <v>5.0999999999999996</v>
      </c>
    </row>
    <row r="17" spans="2:12" x14ac:dyDescent="0.25">
      <c r="B17" s="9" t="s">
        <v>0</v>
      </c>
      <c r="J17" s="18">
        <v>1.8</v>
      </c>
      <c r="K17" s="19">
        <f t="shared" si="0"/>
        <v>0.96406968088707423</v>
      </c>
      <c r="L17" s="17">
        <f t="shared" si="1"/>
        <v>5.22</v>
      </c>
    </row>
    <row r="18" spans="2:12" x14ac:dyDescent="0.25">
      <c r="J18" s="18">
        <v>2.1</v>
      </c>
      <c r="K18" s="19">
        <f t="shared" si="0"/>
        <v>0.98213557943718344</v>
      </c>
      <c r="L18" s="17">
        <f t="shared" si="1"/>
        <v>5.34</v>
      </c>
    </row>
    <row r="19" spans="2:12" x14ac:dyDescent="0.25">
      <c r="J19" s="18">
        <v>2.4</v>
      </c>
      <c r="K19" s="19">
        <f t="shared" si="0"/>
        <v>0.99180246407540384</v>
      </c>
      <c r="L19" s="17">
        <f t="shared" si="1"/>
        <v>5.46</v>
      </c>
    </row>
    <row r="20" spans="2:12" x14ac:dyDescent="0.25">
      <c r="J20" s="18">
        <v>2.7</v>
      </c>
      <c r="K20" s="19">
        <f t="shared" si="0"/>
        <v>0.99653302619695938</v>
      </c>
      <c r="L20" s="17">
        <f t="shared" si="1"/>
        <v>5.5800000000000018</v>
      </c>
    </row>
    <row r="21" spans="2:12" x14ac:dyDescent="0.25">
      <c r="J21" s="18">
        <v>3</v>
      </c>
      <c r="K21" s="19">
        <f t="shared" si="0"/>
        <v>0.9986501019683699</v>
      </c>
      <c r="L21" s="17">
        <f t="shared" si="1"/>
        <v>5.6999999999999993</v>
      </c>
    </row>
  </sheetData>
  <mergeCells count="1">
    <mergeCell ref="F4:F5"/>
  </mergeCells>
  <conditionalFormatting sqref="J1:L21">
    <cfRule type="expression" dxfId="1" priority="2" stopIfTrue="1">
      <formula>AND($L1&gt;=$G$4,$L1&lt;=$G$5)</formula>
    </cfRule>
  </conditionalFormatting>
  <conditionalFormatting sqref="C8:G16">
    <cfRule type="expression" dxfId="0" priority="1">
      <formula>C8=$F$4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Confidence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2012-12-16T18:22:25Z</dcterms:created>
  <dcterms:modified xsi:type="dcterms:W3CDTF">2017-08-18T11:31:50Z</dcterms:modified>
</cp:coreProperties>
</file>