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Peaks" sheetId="1" r:id="rId1"/>
  </sheets>
  <calcPr calcId="152511" iterate="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D3" i="1"/>
  <c r="D2" i="1"/>
  <c r="C24" i="1" s="1"/>
  <c r="D24" i="1" s="1"/>
  <c r="I24" i="1" l="1"/>
  <c r="C8" i="1"/>
  <c r="D8" i="1" s="1"/>
  <c r="I8" i="1" s="1"/>
  <c r="C16" i="1"/>
  <c r="D16" i="1" s="1"/>
  <c r="I16" i="1" s="1"/>
  <c r="C9" i="1"/>
  <c r="D9" i="1" s="1"/>
  <c r="I9" i="1" s="1"/>
  <c r="C13" i="1"/>
  <c r="D13" i="1" s="1"/>
  <c r="I13" i="1" s="1"/>
  <c r="C17" i="1"/>
  <c r="D17" i="1" s="1"/>
  <c r="I17" i="1" s="1"/>
  <c r="C21" i="1"/>
  <c r="D21" i="1" s="1"/>
  <c r="I21" i="1" s="1"/>
  <c r="C6" i="1"/>
  <c r="D6" i="1" s="1"/>
  <c r="I6" i="1" s="1"/>
  <c r="C10" i="1"/>
  <c r="D10" i="1" s="1"/>
  <c r="I10" i="1" s="1"/>
  <c r="C14" i="1"/>
  <c r="D14" i="1" s="1"/>
  <c r="I14" i="1" s="1"/>
  <c r="C18" i="1"/>
  <c r="D18" i="1" s="1"/>
  <c r="I18" i="1" s="1"/>
  <c r="C22" i="1"/>
  <c r="D22" i="1" s="1"/>
  <c r="I22" i="1" s="1"/>
  <c r="C7" i="1"/>
  <c r="D7" i="1" s="1"/>
  <c r="I7" i="1" s="1"/>
  <c r="C11" i="1"/>
  <c r="D11" i="1" s="1"/>
  <c r="I11" i="1" s="1"/>
  <c r="C15" i="1"/>
  <c r="D15" i="1" s="1"/>
  <c r="I15" i="1" s="1"/>
  <c r="C19" i="1"/>
  <c r="D19" i="1" s="1"/>
  <c r="I19" i="1" s="1"/>
  <c r="C23" i="1"/>
  <c r="D23" i="1" s="1"/>
  <c r="I23" i="1" s="1"/>
  <c r="C12" i="1"/>
  <c r="D12" i="1" s="1"/>
  <c r="I12" i="1" s="1"/>
  <c r="C20" i="1"/>
  <c r="D20" i="1" s="1"/>
  <c r="I20" i="1" s="1"/>
</calcChain>
</file>

<file path=xl/sharedStrings.xml><?xml version="1.0" encoding="utf-8"?>
<sst xmlns="http://schemas.openxmlformats.org/spreadsheetml/2006/main" count="8" uniqueCount="6">
  <si>
    <t>subset1</t>
  </si>
  <si>
    <t>subset2</t>
  </si>
  <si>
    <t>mean</t>
  </si>
  <si>
    <t>SD</t>
  </si>
  <si>
    <t>value</t>
  </si>
  <si>
    <t>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</si>
</sst>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/>
  </cellStyleXfs>
  <cellXfs count="16">
    <xf numFmtId="0" fontId="0" fillId="0" borderId="0" xfId="0"/>
    <xf numFmtId="0" fontId="3" fillId="0" borderId="0" xfId="2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2" applyFont="1" applyProtection="1">
      <protection locked="0"/>
    </xf>
    <xf numFmtId="0" fontId="4" fillId="0" borderId="2" xfId="2" applyFont="1" applyBorder="1" applyProtection="1"/>
    <xf numFmtId="0" fontId="5" fillId="2" borderId="1" xfId="1" applyFont="1" applyProtection="1">
      <protection locked="0"/>
    </xf>
    <xf numFmtId="0" fontId="4" fillId="0" borderId="0" xfId="2" applyFont="1" applyFill="1" applyBorder="1" applyProtection="1">
      <protection locked="0"/>
    </xf>
    <xf numFmtId="0" fontId="6" fillId="0" borderId="0" xfId="2" applyFont="1" applyProtection="1">
      <protection locked="0"/>
    </xf>
    <xf numFmtId="1" fontId="3" fillId="0" borderId="0" xfId="2" applyNumberFormat="1" applyFont="1" applyProtection="1">
      <protection locked="0"/>
    </xf>
    <xf numFmtId="164" fontId="7" fillId="0" borderId="0" xfId="2" applyNumberFormat="1" applyFont="1" applyBorder="1" applyProtection="1"/>
    <xf numFmtId="164" fontId="3" fillId="0" borderId="0" xfId="2" applyNumberFormat="1" applyFont="1" applyBorder="1" applyProtection="1"/>
    <xf numFmtId="164" fontId="7" fillId="0" borderId="0" xfId="2" applyNumberFormat="1" applyFont="1" applyBorder="1" applyProtection="1">
      <protection locked="0"/>
    </xf>
    <xf numFmtId="165" fontId="3" fillId="0" borderId="0" xfId="2" applyNumberFormat="1" applyFont="1" applyProtection="1">
      <protection locked="0"/>
    </xf>
    <xf numFmtId="164" fontId="3" fillId="0" borderId="0" xfId="2" applyNumberFormat="1" applyFont="1" applyBorder="1" applyProtection="1">
      <protection locked="0"/>
    </xf>
    <xf numFmtId="164" fontId="3" fillId="0" borderId="0" xfId="2" applyNumberFormat="1" applyFont="1" applyProtection="1">
      <protection locked="0"/>
    </xf>
    <xf numFmtId="0" fontId="4" fillId="0" borderId="0" xfId="2" applyFont="1" applyAlignment="1" applyProtection="1">
      <alignment horizontal="center"/>
      <protection locked="0"/>
    </xf>
  </cellXfs>
  <cellStyles count="3">
    <cellStyle name="Check Cell" xfId="1" builtinId="2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Peaks!$A$6:$A$24</c:f>
              <c:numCache>
                <c:formatCode>0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Peaks!$D$6:$D$24</c:f>
              <c:numCache>
                <c:formatCode>0.000</c:formatCode>
                <c:ptCount val="19"/>
                <c:pt idx="0">
                  <c:v>2.4942471290053531E-3</c:v>
                </c:pt>
                <c:pt idx="1">
                  <c:v>0.12322191684730198</c:v>
                </c:pt>
                <c:pt idx="2">
                  <c:v>2.2394530294842903</c:v>
                </c:pt>
                <c:pt idx="3">
                  <c:v>14.972746563574486</c:v>
                </c:pt>
                <c:pt idx="4">
                  <c:v>36.827014030332329</c:v>
                </c:pt>
                <c:pt idx="5">
                  <c:v>33.322460289179965</c:v>
                </c:pt>
                <c:pt idx="6">
                  <c:v>11.092083467945555</c:v>
                </c:pt>
                <c:pt idx="7">
                  <c:v>1.3582969233685613</c:v>
                </c:pt>
                <c:pt idx="8">
                  <c:v>6.1190193011377188E-2</c:v>
                </c:pt>
                <c:pt idx="9">
                  <c:v>1.014085206548676E-3</c:v>
                </c:pt>
                <c:pt idx="10">
                  <c:v>6.1826205001658568E-6</c:v>
                </c:pt>
                <c:pt idx="11">
                  <c:v>1.3866799941653171E-8</c:v>
                </c:pt>
                <c:pt idx="12">
                  <c:v>1.1441564901801368E-11</c:v>
                </c:pt>
                <c:pt idx="13">
                  <c:v>3.4729627485662085E-15</c:v>
                </c:pt>
                <c:pt idx="14">
                  <c:v>3.8781119317469605E-19</c:v>
                </c:pt>
                <c:pt idx="15">
                  <c:v>1.5931111327009666E-23</c:v>
                </c:pt>
                <c:pt idx="16">
                  <c:v>2.4075611318393013E-28</c:v>
                </c:pt>
                <c:pt idx="17">
                  <c:v>1.338486799254288E-33</c:v>
                </c:pt>
                <c:pt idx="18">
                  <c:v>2.7375141923553079E-39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Peaks!$A$6:$A$24</c:f>
              <c:numCache>
                <c:formatCode>0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Peaks!$G$6:$G$24</c:f>
              <c:numCache>
                <c:formatCode>0.000</c:formatCode>
                <c:ptCount val="19"/>
                <c:pt idx="0">
                  <c:v>2.6995483256594031</c:v>
                </c:pt>
                <c:pt idx="1">
                  <c:v>6.4758797832945865</c:v>
                </c:pt>
                <c:pt idx="2">
                  <c:v>12.098536225957169</c:v>
                </c:pt>
                <c:pt idx="3">
                  <c:v>17.603266338214976</c:v>
                </c:pt>
                <c:pt idx="4">
                  <c:v>19.947114020071638</c:v>
                </c:pt>
                <c:pt idx="5">
                  <c:v>17.603266338214976</c:v>
                </c:pt>
                <c:pt idx="6">
                  <c:v>12.098536225957169</c:v>
                </c:pt>
                <c:pt idx="7">
                  <c:v>6.4758797832945865</c:v>
                </c:pt>
                <c:pt idx="8">
                  <c:v>2.6995483256594031</c:v>
                </c:pt>
                <c:pt idx="9">
                  <c:v>0.87641502467842702</c:v>
                </c:pt>
                <c:pt idx="10">
                  <c:v>0.22159242059690037</c:v>
                </c:pt>
                <c:pt idx="11">
                  <c:v>4.3634134752288008E-2</c:v>
                </c:pt>
                <c:pt idx="12">
                  <c:v>6.6915112882442677E-3</c:v>
                </c:pt>
                <c:pt idx="13">
                  <c:v>7.9918705534527386E-4</c:v>
                </c:pt>
                <c:pt idx="14">
                  <c:v>7.4335975736714881E-5</c:v>
                </c:pt>
                <c:pt idx="15">
                  <c:v>5.3848800212716377E-6</c:v>
                </c:pt>
                <c:pt idx="16">
                  <c:v>3.0379414249116432E-7</c:v>
                </c:pt>
                <c:pt idx="17">
                  <c:v>1.3347783073814259E-8</c:v>
                </c:pt>
                <c:pt idx="18">
                  <c:v>4.5673602041822967E-10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Peaks!$A$6:$A$24</c:f>
              <c:numCache>
                <c:formatCode>0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Peaks!$I$6:$I$24</c:f>
              <c:numCache>
                <c:formatCode>0.000</c:formatCode>
                <c:ptCount val="19"/>
                <c:pt idx="0">
                  <c:v>2.7020425727884083</c:v>
                </c:pt>
                <c:pt idx="1">
                  <c:v>6.5991017001418886</c:v>
                </c:pt>
                <c:pt idx="2">
                  <c:v>14.337989255441459</c:v>
                </c:pt>
                <c:pt idx="3">
                  <c:v>32.576012901789461</c:v>
                </c:pt>
                <c:pt idx="4">
                  <c:v>56.774128050403966</c:v>
                </c:pt>
                <c:pt idx="5">
                  <c:v>50.925726627394937</c:v>
                </c:pt>
                <c:pt idx="6">
                  <c:v>23.190619693902725</c:v>
                </c:pt>
                <c:pt idx="7">
                  <c:v>7.8341767066631478</c:v>
                </c:pt>
                <c:pt idx="8">
                  <c:v>2.7607385186707805</c:v>
                </c:pt>
                <c:pt idx="9">
                  <c:v>0.87742910988497569</c:v>
                </c:pt>
                <c:pt idx="10">
                  <c:v>0.22159860321740055</c:v>
                </c:pt>
                <c:pt idx="11">
                  <c:v>4.3634148619087952E-2</c:v>
                </c:pt>
                <c:pt idx="12">
                  <c:v>6.6915112996858324E-3</c:v>
                </c:pt>
                <c:pt idx="13">
                  <c:v>7.9918705534874678E-4</c:v>
                </c:pt>
                <c:pt idx="14">
                  <c:v>7.4335975736715274E-5</c:v>
                </c:pt>
                <c:pt idx="15">
                  <c:v>5.3848800212716377E-6</c:v>
                </c:pt>
                <c:pt idx="16">
                  <c:v>3.0379414249116432E-7</c:v>
                </c:pt>
                <c:pt idx="17">
                  <c:v>1.3347783073814259E-8</c:v>
                </c:pt>
                <c:pt idx="18">
                  <c:v>4.5673602041822967E-10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983936"/>
        <c:axId val="298984496"/>
      </c:scatterChart>
      <c:valAx>
        <c:axId val="298983936"/>
        <c:scaling>
          <c:orientation val="minMax"/>
          <c:max val="180"/>
          <c:min val="-10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298984496"/>
        <c:crosses val="autoZero"/>
        <c:crossBetween val="midCat"/>
        <c:majorUnit val="10"/>
      </c:valAx>
      <c:valAx>
        <c:axId val="298984496"/>
        <c:scaling>
          <c:orientation val="minMax"/>
          <c:min val="0"/>
        </c:scaling>
        <c:delete val="0"/>
        <c:axPos val="l"/>
        <c:majorGridlines/>
        <c:numFmt formatCode="General" sourceLinked="0"/>
        <c:majorTickMark val="in"/>
        <c:minorTickMark val="none"/>
        <c:tickLblPos val="low"/>
        <c:crossAx val="298983936"/>
        <c:crosses val="autoZero"/>
        <c:crossBetween val="midCat"/>
      </c:valAx>
      <c:spPr>
        <a:solidFill>
          <a:srgbClr val="FFFF99"/>
        </a:soli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133350</xdr:rowOff>
    </xdr:from>
    <xdr:to>
      <xdr:col>0</xdr:col>
      <xdr:colOff>0</xdr:colOff>
      <xdr:row>4</xdr:row>
      <xdr:rowOff>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 flipH="1" flipV="1">
          <a:off x="0" y="600075"/>
          <a:ext cx="0" cy="333375"/>
        </a:xfrm>
        <a:prstGeom prst="curvedUp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85725</xdr:colOff>
      <xdr:row>0</xdr:row>
      <xdr:rowOff>66676</xdr:rowOff>
    </xdr:from>
    <xdr:to>
      <xdr:col>19</xdr:col>
      <xdr:colOff>352425</xdr:colOff>
      <xdr:row>24</xdr:row>
      <xdr:rowOff>9526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1</xdr:row>
          <xdr:rowOff>9525</xdr:rowOff>
        </xdr:from>
        <xdr:to>
          <xdr:col>8</xdr:col>
          <xdr:colOff>657225</xdr:colOff>
          <xdr:row>1</xdr:row>
          <xdr:rowOff>238125</xdr:rowOff>
        </xdr:to>
        <xdr:sp macro="" textlink="">
          <xdr:nvSpPr>
            <xdr:cNvPr id="1027" name="SpinButton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</xdr:row>
          <xdr:rowOff>19050</xdr:rowOff>
        </xdr:from>
        <xdr:to>
          <xdr:col>8</xdr:col>
          <xdr:colOff>657225</xdr:colOff>
          <xdr:row>2</xdr:row>
          <xdr:rowOff>247650</xdr:rowOff>
        </xdr:to>
        <xdr:sp macro="" textlink="">
          <xdr:nvSpPr>
            <xdr:cNvPr id="1028" name="SpinButton2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35"/>
  <sheetViews>
    <sheetView tabSelected="1" zoomScale="120" zoomScaleNormal="120" workbookViewId="0">
      <selection activeCell="D2" sqref="D2"/>
    </sheetView>
  </sheetViews>
  <sheetFormatPr defaultRowHeight="12.75" x14ac:dyDescent="0.2"/>
  <cols>
    <col min="1" max="1" width="5.5703125" style="1" bestFit="1" customWidth="1"/>
    <col min="2" max="2" width="3.5703125" style="1" customWidth="1"/>
    <col min="3" max="3" width="8" style="1" customWidth="1"/>
    <col min="4" max="4" width="9.5703125" style="1" bestFit="1" customWidth="1"/>
    <col min="5" max="5" width="3.5703125" style="1" customWidth="1"/>
    <col min="6" max="6" width="8.140625" style="1" customWidth="1"/>
    <col min="7" max="7" width="9.5703125" style="1" customWidth="1"/>
    <col min="8" max="8" width="4.28515625" style="1" customWidth="1"/>
    <col min="9" max="9" width="11.28515625" style="1" customWidth="1"/>
    <col min="10" max="10" width="6.28515625" style="1" customWidth="1"/>
    <col min="11" max="16384" width="9.140625" style="1"/>
  </cols>
  <sheetData>
    <row r="1" spans="1:9" ht="16.5" thickBot="1" x14ac:dyDescent="0.3">
      <c r="D1" s="2" t="s">
        <v>0</v>
      </c>
      <c r="G1" s="2" t="s">
        <v>1</v>
      </c>
      <c r="H1" s="2"/>
    </row>
    <row r="2" spans="1:9" ht="20.25" thickTop="1" thickBot="1" x14ac:dyDescent="0.35">
      <c r="A2" s="3"/>
      <c r="B2" s="3"/>
      <c r="C2" s="2" t="s">
        <v>2</v>
      </c>
      <c r="D2" s="4">
        <f>44</f>
        <v>44</v>
      </c>
      <c r="G2" s="5">
        <v>40</v>
      </c>
      <c r="H2" s="6"/>
    </row>
    <row r="3" spans="1:9" ht="20.25" thickTop="1" thickBot="1" x14ac:dyDescent="0.35">
      <c r="A3" s="3"/>
      <c r="B3" s="3"/>
      <c r="C3" s="2" t="s">
        <v>3</v>
      </c>
      <c r="D3" s="4">
        <f>10</f>
        <v>10</v>
      </c>
      <c r="G3" s="5">
        <v>20</v>
      </c>
      <c r="H3" s="6"/>
      <c r="I3" s="7"/>
    </row>
    <row r="4" spans="1:9" ht="16.5" thickTop="1" x14ac:dyDescent="0.25">
      <c r="C4" s="3"/>
      <c r="D4" s="3"/>
    </row>
    <row r="5" spans="1:9" ht="15.75" x14ac:dyDescent="0.25">
      <c r="A5" s="1" t="s">
        <v>4</v>
      </c>
      <c r="C5" s="15" t="s">
        <v>0</v>
      </c>
      <c r="D5" s="15"/>
      <c r="F5" s="15" t="s">
        <v>1</v>
      </c>
      <c r="G5" s="15"/>
      <c r="H5" s="2"/>
      <c r="I5" s="2" t="s">
        <v>5</v>
      </c>
    </row>
    <row r="6" spans="1:9" x14ac:dyDescent="0.2">
      <c r="A6" s="8">
        <v>0</v>
      </c>
      <c r="C6" s="9">
        <f>NORMDIST(A6,$D$2,$D$3,FALSE)</f>
        <v>2.4942471290053532E-6</v>
      </c>
      <c r="D6" s="10">
        <f t="shared" ref="D6:D24" si="0">C6*1000</f>
        <v>2.4942471290053531E-3</v>
      </c>
      <c r="F6" s="9">
        <f>NORMDIST(A6,$G$2,$G$3,FALSE)</f>
        <v>2.6995483256594031E-3</v>
      </c>
      <c r="G6" s="10">
        <f>F6*1000</f>
        <v>2.6995483256594031</v>
      </c>
      <c r="H6" s="11"/>
      <c r="I6" s="10">
        <f t="shared" ref="I6:I24" si="1">D6+G6</f>
        <v>2.7020425727884083</v>
      </c>
    </row>
    <row r="7" spans="1:9" x14ac:dyDescent="0.2">
      <c r="A7" s="8">
        <v>10</v>
      </c>
      <c r="B7" s="12"/>
      <c r="C7" s="9">
        <f t="shared" ref="C7:C24" si="2">NORMDIST(A7,$D$2,$D$3,FALSE)</f>
        <v>1.2322191684730198E-4</v>
      </c>
      <c r="D7" s="10">
        <f t="shared" si="0"/>
        <v>0.12322191684730198</v>
      </c>
      <c r="F7" s="9">
        <f t="shared" ref="F7:F24" si="3">NORMDIST(A7,$G$2,$G$3,FALSE)</f>
        <v>6.4758797832945867E-3</v>
      </c>
      <c r="G7" s="10">
        <f t="shared" ref="G7:G24" si="4">F7*1000</f>
        <v>6.4758797832945865</v>
      </c>
      <c r="H7" s="11"/>
      <c r="I7" s="10">
        <f t="shared" si="1"/>
        <v>6.5991017001418886</v>
      </c>
    </row>
    <row r="8" spans="1:9" x14ac:dyDescent="0.2">
      <c r="A8" s="8">
        <v>20</v>
      </c>
      <c r="B8" s="12"/>
      <c r="C8" s="9">
        <f t="shared" si="2"/>
        <v>2.2394530294842902E-3</v>
      </c>
      <c r="D8" s="10">
        <f t="shared" si="0"/>
        <v>2.2394530294842903</v>
      </c>
      <c r="F8" s="9">
        <f t="shared" si="3"/>
        <v>1.2098536225957168E-2</v>
      </c>
      <c r="G8" s="10">
        <f t="shared" si="4"/>
        <v>12.098536225957169</v>
      </c>
      <c r="H8" s="11"/>
      <c r="I8" s="10">
        <f t="shared" si="1"/>
        <v>14.337989255441459</v>
      </c>
    </row>
    <row r="9" spans="1:9" x14ac:dyDescent="0.2">
      <c r="A9" s="8">
        <v>30</v>
      </c>
      <c r="B9" s="12"/>
      <c r="C9" s="9">
        <f t="shared" si="2"/>
        <v>1.4972746563574486E-2</v>
      </c>
      <c r="D9" s="10">
        <f t="shared" si="0"/>
        <v>14.972746563574486</v>
      </c>
      <c r="F9" s="9">
        <f t="shared" si="3"/>
        <v>1.7603266338214976E-2</v>
      </c>
      <c r="G9" s="10">
        <f t="shared" si="4"/>
        <v>17.603266338214976</v>
      </c>
      <c r="H9" s="11"/>
      <c r="I9" s="10">
        <f t="shared" si="1"/>
        <v>32.576012901789461</v>
      </c>
    </row>
    <row r="10" spans="1:9" x14ac:dyDescent="0.2">
      <c r="A10" s="8">
        <v>40</v>
      </c>
      <c r="B10" s="12"/>
      <c r="C10" s="9">
        <f t="shared" si="2"/>
        <v>3.6827014030332332E-2</v>
      </c>
      <c r="D10" s="10">
        <f t="shared" si="0"/>
        <v>36.827014030332329</v>
      </c>
      <c r="F10" s="9">
        <f t="shared" si="3"/>
        <v>1.9947114020071637E-2</v>
      </c>
      <c r="G10" s="10">
        <f t="shared" si="4"/>
        <v>19.947114020071638</v>
      </c>
      <c r="H10" s="11"/>
      <c r="I10" s="10">
        <f t="shared" si="1"/>
        <v>56.774128050403966</v>
      </c>
    </row>
    <row r="11" spans="1:9" x14ac:dyDescent="0.2">
      <c r="A11" s="8">
        <v>50</v>
      </c>
      <c r="B11" s="12"/>
      <c r="C11" s="9">
        <f t="shared" si="2"/>
        <v>3.3322460289179963E-2</v>
      </c>
      <c r="D11" s="10">
        <f t="shared" si="0"/>
        <v>33.322460289179965</v>
      </c>
      <c r="F11" s="9">
        <f t="shared" si="3"/>
        <v>1.7603266338214976E-2</v>
      </c>
      <c r="G11" s="10">
        <f t="shared" si="4"/>
        <v>17.603266338214976</v>
      </c>
      <c r="H11" s="11"/>
      <c r="I11" s="10">
        <f t="shared" si="1"/>
        <v>50.925726627394937</v>
      </c>
    </row>
    <row r="12" spans="1:9" x14ac:dyDescent="0.2">
      <c r="A12" s="8">
        <v>60</v>
      </c>
      <c r="B12" s="12"/>
      <c r="C12" s="9">
        <f t="shared" si="2"/>
        <v>1.1092083467945555E-2</v>
      </c>
      <c r="D12" s="10">
        <f t="shared" si="0"/>
        <v>11.092083467945555</v>
      </c>
      <c r="F12" s="9">
        <f t="shared" si="3"/>
        <v>1.2098536225957168E-2</v>
      </c>
      <c r="G12" s="10">
        <f t="shared" si="4"/>
        <v>12.098536225957169</v>
      </c>
      <c r="H12" s="11"/>
      <c r="I12" s="10">
        <f t="shared" si="1"/>
        <v>23.190619693902725</v>
      </c>
    </row>
    <row r="13" spans="1:9" x14ac:dyDescent="0.2">
      <c r="A13" s="8">
        <v>70</v>
      </c>
      <c r="B13" s="12"/>
      <c r="C13" s="9">
        <f t="shared" si="2"/>
        <v>1.3582969233685612E-3</v>
      </c>
      <c r="D13" s="10">
        <f t="shared" si="0"/>
        <v>1.3582969233685613</v>
      </c>
      <c r="F13" s="9">
        <f t="shared" si="3"/>
        <v>6.4758797832945867E-3</v>
      </c>
      <c r="G13" s="10">
        <f t="shared" si="4"/>
        <v>6.4758797832945865</v>
      </c>
      <c r="H13" s="11"/>
      <c r="I13" s="10">
        <f t="shared" si="1"/>
        <v>7.8341767066631478</v>
      </c>
    </row>
    <row r="14" spans="1:9" x14ac:dyDescent="0.2">
      <c r="A14" s="8">
        <v>80</v>
      </c>
      <c r="B14" s="12"/>
      <c r="C14" s="9">
        <f t="shared" si="2"/>
        <v>6.1190193011377187E-5</v>
      </c>
      <c r="D14" s="10">
        <f t="shared" si="0"/>
        <v>6.1190193011377188E-2</v>
      </c>
      <c r="F14" s="9">
        <f t="shared" si="3"/>
        <v>2.6995483256594031E-3</v>
      </c>
      <c r="G14" s="10">
        <f t="shared" si="4"/>
        <v>2.6995483256594031</v>
      </c>
      <c r="H14" s="11"/>
      <c r="I14" s="10">
        <f t="shared" si="1"/>
        <v>2.7607385186707805</v>
      </c>
    </row>
    <row r="15" spans="1:9" x14ac:dyDescent="0.2">
      <c r="A15" s="8">
        <v>90</v>
      </c>
      <c r="B15" s="12"/>
      <c r="C15" s="9">
        <f t="shared" si="2"/>
        <v>1.014085206548676E-6</v>
      </c>
      <c r="D15" s="10">
        <f t="shared" si="0"/>
        <v>1.014085206548676E-3</v>
      </c>
      <c r="F15" s="9">
        <f t="shared" si="3"/>
        <v>8.7641502467842702E-4</v>
      </c>
      <c r="G15" s="10">
        <f t="shared" si="4"/>
        <v>0.87641502467842702</v>
      </c>
      <c r="H15" s="11"/>
      <c r="I15" s="10">
        <f t="shared" si="1"/>
        <v>0.87742910988497569</v>
      </c>
    </row>
    <row r="16" spans="1:9" x14ac:dyDescent="0.2">
      <c r="A16" s="8">
        <v>100</v>
      </c>
      <c r="B16" s="12"/>
      <c r="C16" s="9">
        <f t="shared" si="2"/>
        <v>6.1826205001658568E-9</v>
      </c>
      <c r="D16" s="10">
        <f t="shared" si="0"/>
        <v>6.1826205001658568E-6</v>
      </c>
      <c r="F16" s="9">
        <f t="shared" si="3"/>
        <v>2.2159242059690038E-4</v>
      </c>
      <c r="G16" s="10">
        <f t="shared" si="4"/>
        <v>0.22159242059690037</v>
      </c>
      <c r="H16" s="11"/>
      <c r="I16" s="10">
        <f t="shared" si="1"/>
        <v>0.22159860321740055</v>
      </c>
    </row>
    <row r="17" spans="1:9" x14ac:dyDescent="0.2">
      <c r="A17" s="8">
        <v>110</v>
      </c>
      <c r="B17" s="12"/>
      <c r="C17" s="9">
        <f t="shared" si="2"/>
        <v>1.3866799941653171E-11</v>
      </c>
      <c r="D17" s="10">
        <f t="shared" si="0"/>
        <v>1.3866799941653171E-8</v>
      </c>
      <c r="F17" s="9">
        <f t="shared" si="3"/>
        <v>4.3634134752288005E-5</v>
      </c>
      <c r="G17" s="10">
        <f t="shared" si="4"/>
        <v>4.3634134752288008E-2</v>
      </c>
      <c r="H17" s="11"/>
      <c r="I17" s="10">
        <f t="shared" si="1"/>
        <v>4.3634148619087952E-2</v>
      </c>
    </row>
    <row r="18" spans="1:9" x14ac:dyDescent="0.2">
      <c r="A18" s="8">
        <v>120</v>
      </c>
      <c r="B18" s="12"/>
      <c r="C18" s="9">
        <f t="shared" si="2"/>
        <v>1.1441564901801369E-14</v>
      </c>
      <c r="D18" s="10">
        <f t="shared" si="0"/>
        <v>1.1441564901801368E-11</v>
      </c>
      <c r="F18" s="9">
        <f t="shared" si="3"/>
        <v>6.6915112882442679E-6</v>
      </c>
      <c r="G18" s="10">
        <f t="shared" si="4"/>
        <v>6.6915112882442677E-3</v>
      </c>
      <c r="H18" s="11"/>
      <c r="I18" s="10">
        <f t="shared" si="1"/>
        <v>6.6915112996858324E-3</v>
      </c>
    </row>
    <row r="19" spans="1:9" x14ac:dyDescent="0.2">
      <c r="A19" s="8">
        <v>130</v>
      </c>
      <c r="B19" s="12"/>
      <c r="C19" s="9">
        <f t="shared" si="2"/>
        <v>3.4729627485662083E-18</v>
      </c>
      <c r="D19" s="10">
        <f t="shared" si="0"/>
        <v>3.4729627485662085E-15</v>
      </c>
      <c r="F19" s="9">
        <f t="shared" si="3"/>
        <v>7.9918705534527388E-7</v>
      </c>
      <c r="G19" s="10">
        <f t="shared" si="4"/>
        <v>7.9918705534527386E-4</v>
      </c>
      <c r="H19" s="11"/>
      <c r="I19" s="10">
        <f t="shared" si="1"/>
        <v>7.9918705534874678E-4</v>
      </c>
    </row>
    <row r="20" spans="1:9" x14ac:dyDescent="0.2">
      <c r="A20" s="8">
        <v>140</v>
      </c>
      <c r="B20" s="12"/>
      <c r="C20" s="9">
        <f t="shared" si="2"/>
        <v>3.8781119317469604E-22</v>
      </c>
      <c r="D20" s="10">
        <f t="shared" si="0"/>
        <v>3.8781119317469605E-19</v>
      </c>
      <c r="F20" s="9">
        <f t="shared" si="3"/>
        <v>7.4335975736714887E-8</v>
      </c>
      <c r="G20" s="10">
        <f t="shared" si="4"/>
        <v>7.4335975736714881E-5</v>
      </c>
      <c r="H20" s="11"/>
      <c r="I20" s="10">
        <f t="shared" si="1"/>
        <v>7.4335975736715274E-5</v>
      </c>
    </row>
    <row r="21" spans="1:9" x14ac:dyDescent="0.2">
      <c r="A21" s="8">
        <v>150</v>
      </c>
      <c r="B21" s="12"/>
      <c r="C21" s="9">
        <f t="shared" si="2"/>
        <v>1.5931111327009667E-26</v>
      </c>
      <c r="D21" s="10">
        <f t="shared" si="0"/>
        <v>1.5931111327009666E-23</v>
      </c>
      <c r="F21" s="9">
        <f t="shared" si="3"/>
        <v>5.3848800212716374E-9</v>
      </c>
      <c r="G21" s="10">
        <f t="shared" si="4"/>
        <v>5.3848800212716377E-6</v>
      </c>
      <c r="H21" s="11"/>
      <c r="I21" s="10">
        <f t="shared" si="1"/>
        <v>5.3848800212716377E-6</v>
      </c>
    </row>
    <row r="22" spans="1:9" x14ac:dyDescent="0.2">
      <c r="A22" s="8">
        <v>160</v>
      </c>
      <c r="B22" s="12"/>
      <c r="C22" s="9">
        <f t="shared" si="2"/>
        <v>2.4075611318393012E-31</v>
      </c>
      <c r="D22" s="10">
        <f t="shared" si="0"/>
        <v>2.4075611318393013E-28</v>
      </c>
      <c r="F22" s="9">
        <f t="shared" si="3"/>
        <v>3.037941424911643E-10</v>
      </c>
      <c r="G22" s="10">
        <f t="shared" si="4"/>
        <v>3.0379414249116432E-7</v>
      </c>
      <c r="H22" s="11"/>
      <c r="I22" s="10">
        <f t="shared" si="1"/>
        <v>3.0379414249116432E-7</v>
      </c>
    </row>
    <row r="23" spans="1:9" x14ac:dyDescent="0.2">
      <c r="A23" s="8">
        <v>170</v>
      </c>
      <c r="B23" s="12"/>
      <c r="C23" s="9">
        <f t="shared" si="2"/>
        <v>1.338486799254288E-36</v>
      </c>
      <c r="D23" s="10">
        <f t="shared" si="0"/>
        <v>1.338486799254288E-33</v>
      </c>
      <c r="F23" s="9">
        <f t="shared" si="3"/>
        <v>1.3347783073814259E-11</v>
      </c>
      <c r="G23" s="10">
        <f t="shared" si="4"/>
        <v>1.3347783073814259E-8</v>
      </c>
      <c r="H23" s="11"/>
      <c r="I23" s="10">
        <f t="shared" si="1"/>
        <v>1.3347783073814259E-8</v>
      </c>
    </row>
    <row r="24" spans="1:9" x14ac:dyDescent="0.2">
      <c r="A24" s="8">
        <v>180</v>
      </c>
      <c r="B24" s="12"/>
      <c r="C24" s="9">
        <f t="shared" si="2"/>
        <v>2.7375141923553081E-42</v>
      </c>
      <c r="D24" s="10">
        <f t="shared" si="0"/>
        <v>2.7375141923553079E-39</v>
      </c>
      <c r="F24" s="9">
        <f t="shared" si="3"/>
        <v>4.5673602041822968E-13</v>
      </c>
      <c r="G24" s="10">
        <f t="shared" si="4"/>
        <v>4.5673602041822967E-10</v>
      </c>
      <c r="H24" s="11"/>
      <c r="I24" s="10">
        <f t="shared" si="1"/>
        <v>4.5673602041822967E-10</v>
      </c>
    </row>
    <row r="25" spans="1:9" x14ac:dyDescent="0.2">
      <c r="A25" s="8"/>
      <c r="B25" s="12"/>
      <c r="C25" s="11"/>
      <c r="D25" s="13"/>
      <c r="F25" s="11"/>
      <c r="G25" s="13"/>
      <c r="H25" s="11"/>
      <c r="I25" s="13"/>
    </row>
    <row r="26" spans="1:9" x14ac:dyDescent="0.2">
      <c r="A26" s="8"/>
      <c r="B26" s="12"/>
      <c r="C26" s="11"/>
      <c r="D26" s="13"/>
      <c r="F26" s="11"/>
      <c r="G26" s="13"/>
      <c r="H26" s="11"/>
      <c r="I26" s="13"/>
    </row>
    <row r="27" spans="1:9" x14ac:dyDescent="0.2">
      <c r="A27" s="12"/>
      <c r="B27" s="12"/>
      <c r="C27" s="12"/>
      <c r="D27" s="11"/>
      <c r="E27" s="11"/>
      <c r="F27" s="11"/>
      <c r="G27" s="11"/>
      <c r="H27" s="11"/>
    </row>
    <row r="28" spans="1:9" x14ac:dyDescent="0.2">
      <c r="A28" s="12"/>
      <c r="B28" s="12"/>
      <c r="C28" s="12"/>
      <c r="D28" s="11"/>
      <c r="E28" s="11"/>
      <c r="F28" s="11"/>
      <c r="G28" s="11"/>
      <c r="H28" s="11"/>
    </row>
    <row r="29" spans="1:9" x14ac:dyDescent="0.2">
      <c r="A29" s="12"/>
      <c r="B29" s="12"/>
      <c r="C29" s="12"/>
      <c r="D29" s="11"/>
      <c r="E29" s="11"/>
      <c r="F29" s="11"/>
      <c r="G29" s="11"/>
      <c r="H29" s="11"/>
    </row>
    <row r="30" spans="1:9" x14ac:dyDescent="0.2">
      <c r="A30" s="12"/>
      <c r="B30" s="12"/>
      <c r="C30" s="12"/>
      <c r="D30" s="11"/>
      <c r="E30" s="11"/>
      <c r="F30" s="11"/>
      <c r="G30" s="11"/>
      <c r="H30" s="11"/>
    </row>
    <row r="31" spans="1:9" x14ac:dyDescent="0.2">
      <c r="A31" s="12"/>
      <c r="B31" s="12"/>
      <c r="C31" s="12"/>
      <c r="D31" s="11"/>
      <c r="E31" s="11"/>
      <c r="F31" s="11"/>
      <c r="G31" s="11"/>
      <c r="H31" s="11"/>
    </row>
    <row r="32" spans="1:9" x14ac:dyDescent="0.2">
      <c r="A32" s="12"/>
      <c r="B32" s="12"/>
      <c r="C32" s="12"/>
      <c r="D32" s="11"/>
      <c r="E32" s="11"/>
      <c r="F32" s="11"/>
      <c r="G32" s="11"/>
      <c r="H32" s="11"/>
    </row>
    <row r="33" spans="1:8" x14ac:dyDescent="0.2">
      <c r="A33" s="12"/>
      <c r="B33" s="12"/>
      <c r="C33" s="12"/>
      <c r="D33" s="11"/>
      <c r="E33" s="11"/>
      <c r="F33" s="11"/>
      <c r="G33" s="11"/>
      <c r="H33" s="11"/>
    </row>
    <row r="35" spans="1:8" x14ac:dyDescent="0.2">
      <c r="D35" s="14"/>
      <c r="E35" s="14"/>
      <c r="F35" s="14"/>
      <c r="G35" s="14"/>
      <c r="H35" s="14"/>
    </row>
  </sheetData>
  <mergeCells count="2">
    <mergeCell ref="C5:D5"/>
    <mergeCell ref="F5:G5"/>
  </mergeCells>
  <dataValidations count="1">
    <dataValidation type="list" allowBlank="1" showInputMessage="1" showErrorMessage="1" sqref="H3">
      <formula1>#REF!</formula1>
    </dataValidation>
  </dataValidations>
  <pageMargins left="0.75" right="0.75" top="1" bottom="1" header="0.5" footer="0.5"/>
  <pageSetup orientation="portrait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8" r:id="rId4" name="SpinButton2">
          <controlPr defaultSize="0" autoLine="0" linkedCell="G3" r:id="rId5">
            <anchor moveWithCells="1">
              <from>
                <xdr:col>7</xdr:col>
                <xdr:colOff>209550</xdr:colOff>
                <xdr:row>2</xdr:row>
                <xdr:rowOff>19050</xdr:rowOff>
              </from>
              <to>
                <xdr:col>8</xdr:col>
                <xdr:colOff>657225</xdr:colOff>
                <xdr:row>2</xdr:row>
                <xdr:rowOff>247650</xdr:rowOff>
              </to>
            </anchor>
          </controlPr>
        </control>
      </mc:Choice>
      <mc:Fallback>
        <control shapeId="1028" r:id="rId4" name="SpinButton2"/>
      </mc:Fallback>
    </mc:AlternateContent>
    <mc:AlternateContent xmlns:mc="http://schemas.openxmlformats.org/markup-compatibility/2006">
      <mc:Choice Requires="x14">
        <control shapeId="1027" r:id="rId6" name="SpinButton1">
          <controlPr defaultSize="0" autoLine="0" linkedCell="G2" r:id="rId5">
            <anchor moveWithCells="1">
              <from>
                <xdr:col>7</xdr:col>
                <xdr:colOff>209550</xdr:colOff>
                <xdr:row>1</xdr:row>
                <xdr:rowOff>9525</xdr:rowOff>
              </from>
              <to>
                <xdr:col>8</xdr:col>
                <xdr:colOff>657225</xdr:colOff>
                <xdr:row>1</xdr:row>
                <xdr:rowOff>238125</xdr:rowOff>
              </to>
            </anchor>
          </controlPr>
        </control>
      </mc:Choice>
      <mc:Fallback>
        <control shapeId="1027" r:id="rId6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Peaks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2017-05-29T12:02:04Z</dcterms:created>
  <dcterms:modified xsi:type="dcterms:W3CDTF">2017-06-09T09:57:05Z</dcterms:modified>
</cp:coreProperties>
</file>