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2-Statistics\"/>
    </mc:Choice>
  </mc:AlternateContent>
  <bookViews>
    <workbookView xWindow="0" yWindow="0" windowWidth="24000" windowHeight="11025"/>
  </bookViews>
  <sheets>
    <sheet name="Curve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Bins">OFFSET('[1]8-DynamicBins'!$I$1,0,0,'[1]8-DynamicBins'!$G$2)</definedName>
    <definedName name="C_">#REF!</definedName>
    <definedName name="Checkbook">#REF!</definedName>
    <definedName name="count">[2]Formulas!$P$2</definedName>
    <definedName name="countnew">'[2]Formulas (2)'!$P$2</definedName>
    <definedName name="data">'[1]8-DynamicBins'!$A$1:$E$20</definedName>
    <definedName name="_xlnm.Database">#REF!</definedName>
    <definedName name="Depts">#REF!</definedName>
    <definedName name="Entry">#REF!</definedName>
    <definedName name="Freqs">OFFSET('[1]8-DynamicBins'!$J$1,0,0,'[1]8-DynamicBins'!$G$2)</definedName>
    <definedName name="Hb">#REF!</definedName>
    <definedName name="High">#REF!</definedName>
    <definedName name="IP">[3]Absorption!$C$1</definedName>
    <definedName name="L_">#REF!</definedName>
    <definedName name="Low">#REF!</definedName>
    <definedName name="max">[4]EMPLOYES!#REF!</definedName>
    <definedName name="None">#REF!</definedName>
    <definedName name="Oxygen">#REF!</definedName>
    <definedName name="Pressures">#REF!</definedName>
    <definedName name="Products">'[5]Dropd. Validat. w Diff. Ranges'!$C$2:$C$11</definedName>
    <definedName name="q_t_">#REF!</definedName>
    <definedName name="q0">#REF!</definedName>
    <definedName name="R_">#REF!</definedName>
    <definedName name="Rate">[3]Sigmoid!$C$21</definedName>
    <definedName name="SE">[2]Formulas!$P$6</definedName>
    <definedName name="SEnew">'[2]Formulas (2)'!$P$6</definedName>
    <definedName name="signif">0.05</definedName>
    <definedName name="Slope">[3]Absorption!$C$2</definedName>
    <definedName name="SP">[3]Absorption!$C$21</definedName>
    <definedName name="SSxx">[2]Formulas!$P$4</definedName>
    <definedName name="SSxxNew">'[2]Formulas (2)'!$P$4</definedName>
    <definedName name="t_">#REF!</definedName>
    <definedName name="Table">OFFSET([6]StockMarket!$A$1,0,0,COUNTA([6]StockMarket!$A:$A),COUNTA([6]StockMarket!$1:$1))</definedName>
    <definedName name="tVal">[2]Formulas!$P$5</definedName>
    <definedName name="tVal1">'[2]Formulas (2)'!$P$5</definedName>
    <definedName name="Xmean">[2]Formulas!$P$3</definedName>
    <definedName name="Xmeannew">'[2]Formulas (2)'!$P$3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5" i="1" l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C12" i="1"/>
  <c r="A12" i="1"/>
  <c r="C11" i="1"/>
  <c r="A11" i="1"/>
  <c r="C10" i="1"/>
  <c r="A10" i="1"/>
  <c r="C9" i="1"/>
  <c r="A9" i="1"/>
  <c r="C8" i="1"/>
  <c r="A8" i="1"/>
  <c r="C7" i="1"/>
  <c r="A7" i="1"/>
  <c r="C6" i="1"/>
  <c r="A6" i="1"/>
  <c r="G5" i="1"/>
  <c r="F5" i="1"/>
  <c r="F6" i="1" s="1"/>
  <c r="C5" i="1"/>
  <c r="A5" i="1"/>
  <c r="D5" i="1" l="1" a="1"/>
  <c r="D10" i="1" s="1"/>
  <c r="F7" i="1"/>
  <c r="G6" i="1"/>
  <c r="D13" i="1" l="1"/>
  <c r="D12" i="1"/>
  <c r="D7" i="1"/>
  <c r="D6" i="1"/>
  <c r="D9" i="1"/>
  <c r="D8" i="1"/>
  <c r="D5" i="1"/>
  <c r="D11" i="1"/>
  <c r="F8" i="1"/>
  <c r="G7" i="1"/>
  <c r="F9" i="1" l="1"/>
  <c r="G8" i="1"/>
  <c r="F10" i="1" l="1"/>
  <c r="G9" i="1"/>
  <c r="F11" i="1" l="1"/>
  <c r="G10" i="1"/>
  <c r="F12" i="1" l="1"/>
  <c r="G11" i="1"/>
  <c r="G12" i="1" l="1"/>
  <c r="F13" i="1"/>
  <c r="G13" i="1" l="1"/>
  <c r="F14" i="1"/>
  <c r="F15" i="1" l="1"/>
  <c r="G14" i="1"/>
  <c r="F16" i="1" l="1"/>
  <c r="G15" i="1"/>
  <c r="G16" i="1" l="1"/>
  <c r="F17" i="1"/>
  <c r="G17" i="1" l="1"/>
  <c r="F18" i="1"/>
  <c r="F19" i="1" l="1"/>
  <c r="G18" i="1"/>
  <c r="F20" i="1" l="1"/>
  <c r="G19" i="1"/>
  <c r="F21" i="1" l="1"/>
  <c r="G20" i="1"/>
  <c r="G21" i="1" l="1"/>
  <c r="F22" i="1"/>
  <c r="G22" i="1" l="1"/>
  <c r="F23" i="1"/>
  <c r="F24" i="1" l="1"/>
  <c r="G23" i="1"/>
  <c r="F25" i="1" l="1"/>
  <c r="G24" i="1"/>
  <c r="G25" i="1" l="1"/>
  <c r="F26" i="1"/>
  <c r="F27" i="1" l="1"/>
  <c r="G26" i="1"/>
  <c r="F28" i="1" l="1"/>
  <c r="G27" i="1"/>
  <c r="F29" i="1" l="1"/>
  <c r="G28" i="1"/>
  <c r="G29" i="1" l="1"/>
  <c r="F30" i="1"/>
  <c r="G30" i="1" l="1"/>
  <c r="F31" i="1"/>
  <c r="F32" i="1" l="1"/>
  <c r="G31" i="1"/>
  <c r="F33" i="1" l="1"/>
  <c r="G32" i="1"/>
  <c r="G33" i="1" l="1"/>
  <c r="F34" i="1"/>
  <c r="G34" i="1" l="1"/>
  <c r="F35" i="1"/>
  <c r="F36" i="1" l="1"/>
  <c r="G35" i="1"/>
  <c r="F37" i="1" l="1"/>
  <c r="G36" i="1"/>
  <c r="G37" i="1" l="1"/>
  <c r="F38" i="1"/>
  <c r="G38" i="1" l="1"/>
  <c r="F39" i="1"/>
  <c r="F40" i="1" l="1"/>
  <c r="G39" i="1"/>
  <c r="F41" i="1" l="1"/>
  <c r="G40" i="1"/>
  <c r="G41" i="1" l="1"/>
  <c r="F42" i="1"/>
  <c r="G42" i="1" l="1"/>
  <c r="F43" i="1"/>
  <c r="F44" i="1" l="1"/>
  <c r="G43" i="1"/>
  <c r="F45" i="1" l="1"/>
  <c r="G44" i="1"/>
  <c r="G45" i="1" l="1"/>
  <c r="F46" i="1"/>
  <c r="G46" i="1" l="1"/>
  <c r="F47" i="1"/>
  <c r="F48" i="1" l="1"/>
  <c r="G47" i="1"/>
  <c r="F49" i="1" l="1"/>
  <c r="G48" i="1"/>
  <c r="G49" i="1" l="1"/>
  <c r="F50" i="1"/>
  <c r="G50" i="1" l="1"/>
  <c r="F51" i="1"/>
  <c r="F52" i="1" l="1"/>
  <c r="G51" i="1"/>
  <c r="F53" i="1" l="1"/>
  <c r="G52" i="1"/>
  <c r="G53" i="1" l="1"/>
  <c r="F54" i="1"/>
  <c r="G54" i="1" l="1"/>
  <c r="F55" i="1"/>
  <c r="F56" i="1" l="1"/>
  <c r="G55" i="1"/>
  <c r="F57" i="1" l="1"/>
  <c r="G56" i="1"/>
  <c r="G57" i="1" l="1"/>
  <c r="F58" i="1"/>
  <c r="G58" i="1" l="1"/>
  <c r="F59" i="1"/>
  <c r="F60" i="1" l="1"/>
  <c r="G59" i="1"/>
  <c r="F61" i="1" l="1"/>
  <c r="G60" i="1"/>
  <c r="G61" i="1" l="1"/>
  <c r="F62" i="1"/>
  <c r="G62" i="1" l="1"/>
  <c r="F63" i="1"/>
  <c r="F64" i="1" l="1"/>
  <c r="G63" i="1"/>
  <c r="F65" i="1" l="1"/>
  <c r="G65" i="1" s="1"/>
  <c r="G64" i="1"/>
</calcChain>
</file>

<file path=xl/sharedStrings.xml><?xml version="1.0" encoding="utf-8"?>
<sst xmlns="http://schemas.openxmlformats.org/spreadsheetml/2006/main" count="4" uniqueCount="4">
  <si>
    <t>Mean</t>
  </si>
  <si>
    <t>Observations</t>
  </si>
  <si>
    <t>Probability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</si>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</sst>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/>
    <xf numFmtId="164" fontId="2" fillId="0" borderId="0" xfId="0" applyNumberFormat="1" applyFont="1"/>
    <xf numFmtId="0" fontId="2" fillId="2" borderId="5" xfId="0" applyFont="1" applyFill="1" applyBorder="1"/>
    <xf numFmtId="0" fontId="2" fillId="0" borderId="0" xfId="0" applyFont="1" applyFill="1" applyBorder="1"/>
    <xf numFmtId="2" fontId="2" fillId="0" borderId="0" xfId="0" applyNumberFormat="1" applyFont="1"/>
    <xf numFmtId="0" fontId="2" fillId="0" borderId="0" xfId="1" applyNumberFormat="1" applyFont="1"/>
    <xf numFmtId="1" fontId="2" fillId="0" borderId="2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 Distribution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Curves!$G$4</c:f>
              <c:strCache>
                <c:ptCount val="1"/>
                <c:pt idx="0">
                  <c:v>Probability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solidFill>
                <a:schemeClr val="accent1"/>
              </a:solidFill>
            </a:ln>
            <a:effectLst/>
          </c:spPr>
          <c:cat>
            <c:numRef>
              <c:f>Curves!$F$5:$F$65</c:f>
              <c:numCache>
                <c:formatCode>0.00</c:formatCode>
                <c:ptCount val="61"/>
                <c:pt idx="0">
                  <c:v>9.4</c:v>
                </c:pt>
                <c:pt idx="1">
                  <c:v>9.42</c:v>
                </c:pt>
                <c:pt idx="2">
                  <c:v>9.44</c:v>
                </c:pt>
                <c:pt idx="3">
                  <c:v>9.4599999999999991</c:v>
                </c:pt>
                <c:pt idx="4">
                  <c:v>9.4799999999999986</c:v>
                </c:pt>
                <c:pt idx="5">
                  <c:v>9.4999999999999982</c:v>
                </c:pt>
                <c:pt idx="6">
                  <c:v>9.5199999999999978</c:v>
                </c:pt>
                <c:pt idx="7">
                  <c:v>9.5399999999999974</c:v>
                </c:pt>
                <c:pt idx="8">
                  <c:v>9.5599999999999969</c:v>
                </c:pt>
                <c:pt idx="9">
                  <c:v>9.5799999999999965</c:v>
                </c:pt>
                <c:pt idx="10">
                  <c:v>9.5999999999999961</c:v>
                </c:pt>
                <c:pt idx="11">
                  <c:v>9.6199999999999957</c:v>
                </c:pt>
                <c:pt idx="12">
                  <c:v>9.6399999999999952</c:v>
                </c:pt>
                <c:pt idx="13">
                  <c:v>9.6599999999999948</c:v>
                </c:pt>
                <c:pt idx="14">
                  <c:v>9.6799999999999944</c:v>
                </c:pt>
                <c:pt idx="15">
                  <c:v>9.699999999999994</c:v>
                </c:pt>
                <c:pt idx="16">
                  <c:v>9.7199999999999935</c:v>
                </c:pt>
                <c:pt idx="17">
                  <c:v>9.7399999999999931</c:v>
                </c:pt>
                <c:pt idx="18">
                  <c:v>9.7599999999999927</c:v>
                </c:pt>
                <c:pt idx="19">
                  <c:v>9.7799999999999923</c:v>
                </c:pt>
                <c:pt idx="20">
                  <c:v>9.7999999999999918</c:v>
                </c:pt>
                <c:pt idx="21">
                  <c:v>9.8199999999999914</c:v>
                </c:pt>
                <c:pt idx="22">
                  <c:v>9.839999999999991</c:v>
                </c:pt>
                <c:pt idx="23">
                  <c:v>9.8599999999999905</c:v>
                </c:pt>
                <c:pt idx="24">
                  <c:v>9.8799999999999901</c:v>
                </c:pt>
                <c:pt idx="25">
                  <c:v>9.8999999999999897</c:v>
                </c:pt>
                <c:pt idx="26">
                  <c:v>9.9199999999999893</c:v>
                </c:pt>
                <c:pt idx="27">
                  <c:v>9.9399999999999888</c:v>
                </c:pt>
                <c:pt idx="28">
                  <c:v>9.9599999999999884</c:v>
                </c:pt>
                <c:pt idx="29">
                  <c:v>9.979999999999988</c:v>
                </c:pt>
                <c:pt idx="30">
                  <c:v>9.9999999999999876</c:v>
                </c:pt>
                <c:pt idx="31">
                  <c:v>10.019999999999987</c:v>
                </c:pt>
                <c:pt idx="32">
                  <c:v>10.039999999999987</c:v>
                </c:pt>
                <c:pt idx="33">
                  <c:v>10.059999999999986</c:v>
                </c:pt>
                <c:pt idx="34">
                  <c:v>10.079999999999986</c:v>
                </c:pt>
                <c:pt idx="35">
                  <c:v>10.099999999999985</c:v>
                </c:pt>
                <c:pt idx="36">
                  <c:v>10.119999999999985</c:v>
                </c:pt>
                <c:pt idx="37">
                  <c:v>10.139999999999985</c:v>
                </c:pt>
                <c:pt idx="38">
                  <c:v>10.159999999999984</c:v>
                </c:pt>
                <c:pt idx="39">
                  <c:v>10.179999999999984</c:v>
                </c:pt>
                <c:pt idx="40">
                  <c:v>10.199999999999983</c:v>
                </c:pt>
                <c:pt idx="41">
                  <c:v>10.219999999999983</c:v>
                </c:pt>
                <c:pt idx="42">
                  <c:v>10.239999999999982</c:v>
                </c:pt>
                <c:pt idx="43">
                  <c:v>10.259999999999982</c:v>
                </c:pt>
                <c:pt idx="44">
                  <c:v>10.279999999999982</c:v>
                </c:pt>
                <c:pt idx="45">
                  <c:v>10.299999999999981</c:v>
                </c:pt>
                <c:pt idx="46">
                  <c:v>10.319999999999981</c:v>
                </c:pt>
                <c:pt idx="47">
                  <c:v>10.33999999999998</c:v>
                </c:pt>
                <c:pt idx="48">
                  <c:v>10.35999999999998</c:v>
                </c:pt>
                <c:pt idx="49">
                  <c:v>10.379999999999979</c:v>
                </c:pt>
                <c:pt idx="50">
                  <c:v>10.399999999999979</c:v>
                </c:pt>
                <c:pt idx="51">
                  <c:v>10.419999999999979</c:v>
                </c:pt>
                <c:pt idx="52">
                  <c:v>10.439999999999978</c:v>
                </c:pt>
                <c:pt idx="53">
                  <c:v>10.459999999999978</c:v>
                </c:pt>
                <c:pt idx="54">
                  <c:v>10.479999999999977</c:v>
                </c:pt>
                <c:pt idx="55">
                  <c:v>10.499999999999977</c:v>
                </c:pt>
                <c:pt idx="56">
                  <c:v>10.519999999999976</c:v>
                </c:pt>
                <c:pt idx="57">
                  <c:v>10.539999999999976</c:v>
                </c:pt>
                <c:pt idx="58">
                  <c:v>10.559999999999976</c:v>
                </c:pt>
                <c:pt idx="59">
                  <c:v>10.579999999999975</c:v>
                </c:pt>
                <c:pt idx="60">
                  <c:v>10.599999999999975</c:v>
                </c:pt>
              </c:numCache>
            </c:numRef>
          </c:cat>
          <c:val>
            <c:numRef>
              <c:f>Curves!$G$5:$G$65</c:f>
              <c:numCache>
                <c:formatCode>General</c:formatCode>
                <c:ptCount val="61"/>
                <c:pt idx="0">
                  <c:v>2.2159242059690155E-2</c:v>
                </c:pt>
                <c:pt idx="1">
                  <c:v>2.9762662098879237E-2</c:v>
                </c:pt>
                <c:pt idx="2">
                  <c:v>3.9577257914899536E-2</c:v>
                </c:pt>
                <c:pt idx="3">
                  <c:v>5.2104674072112327E-2</c:v>
                </c:pt>
                <c:pt idx="4">
                  <c:v>6.7914846168426884E-2</c:v>
                </c:pt>
                <c:pt idx="5">
                  <c:v>8.7641502467840735E-2</c:v>
                </c:pt>
                <c:pt idx="6">
                  <c:v>0.11197265147421152</c:v>
                </c:pt>
                <c:pt idx="7">
                  <c:v>0.14163518870800157</c:v>
                </c:pt>
                <c:pt idx="8">
                  <c:v>0.1773729642311512</c:v>
                </c:pt>
                <c:pt idx="9">
                  <c:v>0.21991797990212797</c:v>
                </c:pt>
                <c:pt idx="10">
                  <c:v>0.26995483256592973</c:v>
                </c:pt>
                <c:pt idx="11">
                  <c:v>0.32807907387336949</c:v>
                </c:pt>
                <c:pt idx="12">
                  <c:v>0.39475079150445391</c:v>
                </c:pt>
                <c:pt idx="13">
                  <c:v>0.47024538688441392</c:v>
                </c:pt>
                <c:pt idx="14">
                  <c:v>0.55460417339725288</c:v>
                </c:pt>
                <c:pt idx="15">
                  <c:v>0.64758797832942927</c:v>
                </c:pt>
                <c:pt idx="16">
                  <c:v>0.74863732817869033</c:v>
                </c:pt>
                <c:pt idx="17">
                  <c:v>0.85684296023899842</c:v>
                </c:pt>
                <c:pt idx="18">
                  <c:v>0.97093027491602202</c:v>
                </c:pt>
                <c:pt idx="19">
                  <c:v>1.0892608851627064</c:v>
                </c:pt>
                <c:pt idx="20">
                  <c:v>1.2098536225956673</c:v>
                </c:pt>
                <c:pt idx="21">
                  <c:v>1.3304262494937227</c:v>
                </c:pt>
                <c:pt idx="22">
                  <c:v>1.4484577638073615</c:v>
                </c:pt>
                <c:pt idx="23">
                  <c:v>1.5612696668337547</c:v>
                </c:pt>
                <c:pt idx="24">
                  <c:v>1.6661230144589487</c:v>
                </c:pt>
                <c:pt idx="25">
                  <c:v>1.7603266338214523</c:v>
                </c:pt>
                <c:pt idx="26">
                  <c:v>1.8413507015165773</c:v>
                </c:pt>
                <c:pt idx="27">
                  <c:v>1.9069390773025885</c:v>
                </c:pt>
                <c:pt idx="28">
                  <c:v>1.9552134698772567</c:v>
                </c:pt>
                <c:pt idx="29">
                  <c:v>1.9847627373850469</c:v>
                </c:pt>
                <c:pt idx="30">
                  <c:v>1.9947114020071635</c:v>
                </c:pt>
                <c:pt idx="31">
                  <c:v>1.9847627373850718</c:v>
                </c:pt>
                <c:pt idx="32">
                  <c:v>1.9552134698773054</c:v>
                </c:pt>
                <c:pt idx="33">
                  <c:v>1.9069390773026598</c:v>
                </c:pt>
                <c:pt idx="34">
                  <c:v>1.8413507015166686</c:v>
                </c:pt>
                <c:pt idx="35">
                  <c:v>1.7603266338215617</c:v>
                </c:pt>
                <c:pt idx="36">
                  <c:v>1.6661230144590733</c:v>
                </c:pt>
                <c:pt idx="37">
                  <c:v>1.5612696668338908</c:v>
                </c:pt>
                <c:pt idx="38">
                  <c:v>1.4484577638075056</c:v>
                </c:pt>
                <c:pt idx="39">
                  <c:v>1.3304262494938714</c:v>
                </c:pt>
                <c:pt idx="40">
                  <c:v>1.2098536225958176</c:v>
                </c:pt>
                <c:pt idx="41">
                  <c:v>1.0892608851628551</c:v>
                </c:pt>
                <c:pt idx="42">
                  <c:v>0.9709302749161669</c:v>
                </c:pt>
                <c:pt idx="43">
                  <c:v>0.85684296023913675</c:v>
                </c:pt>
                <c:pt idx="44">
                  <c:v>0.74863732817882067</c:v>
                </c:pt>
                <c:pt idx="45">
                  <c:v>0.64758797832955006</c:v>
                </c:pt>
                <c:pt idx="46">
                  <c:v>0.55460417339736323</c:v>
                </c:pt>
                <c:pt idx="47">
                  <c:v>0.47024538688451328</c:v>
                </c:pt>
                <c:pt idx="48">
                  <c:v>0.39475079150454223</c:v>
                </c:pt>
                <c:pt idx="49">
                  <c:v>0.32807907387344698</c:v>
                </c:pt>
                <c:pt idx="50">
                  <c:v>0.26995483256599684</c:v>
                </c:pt>
                <c:pt idx="51">
                  <c:v>0.21991797990218537</c:v>
                </c:pt>
                <c:pt idx="52">
                  <c:v>0.17737296423119972</c:v>
                </c:pt>
                <c:pt idx="53">
                  <c:v>0.14163518870804206</c:v>
                </c:pt>
                <c:pt idx="54">
                  <c:v>0.11197265147424493</c:v>
                </c:pt>
                <c:pt idx="55">
                  <c:v>8.7641502467867977E-2</c:v>
                </c:pt>
                <c:pt idx="56">
                  <c:v>6.7914846168448839E-2</c:v>
                </c:pt>
                <c:pt idx="57">
                  <c:v>5.2104674072129813E-2</c:v>
                </c:pt>
                <c:pt idx="58">
                  <c:v>3.9577257914913316E-2</c:v>
                </c:pt>
                <c:pt idx="59">
                  <c:v>2.9762662098889971E-2</c:v>
                </c:pt>
                <c:pt idx="60">
                  <c:v>2.2159242059698419E-2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0226944"/>
        <c:axId val="290227504"/>
      </c:areaChart>
      <c:lineChart>
        <c:grouping val="stacke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Curves!$C$5:$C$12</c:f>
              <c:numCache>
                <c:formatCode>General</c:formatCode>
                <c:ptCount val="8"/>
                <c:pt idx="0">
                  <c:v>9.4</c:v>
                </c:pt>
                <c:pt idx="1">
                  <c:v>9.6</c:v>
                </c:pt>
                <c:pt idx="2">
                  <c:v>9.8000000000000007</c:v>
                </c:pt>
                <c:pt idx="3">
                  <c:v>10</c:v>
                </c:pt>
                <c:pt idx="4">
                  <c:v>10.199999999999999</c:v>
                </c:pt>
                <c:pt idx="5">
                  <c:v>10.4</c:v>
                </c:pt>
                <c:pt idx="6">
                  <c:v>10.6</c:v>
                </c:pt>
                <c:pt idx="7">
                  <c:v>10.8</c:v>
                </c:pt>
              </c:numCache>
            </c:numRef>
          </c:cat>
          <c:val>
            <c:numRef>
              <c:f>Curves!$D$5:$D$12</c:f>
              <c:numCache>
                <c:formatCode>General</c:formatCode>
                <c:ptCount val="8"/>
                <c:pt idx="0">
                  <c:v>0</c:v>
                </c:pt>
                <c:pt idx="1">
                  <c:v>3</c:v>
                </c:pt>
                <c:pt idx="2">
                  <c:v>12</c:v>
                </c:pt>
                <c:pt idx="3">
                  <c:v>20</c:v>
                </c:pt>
                <c:pt idx="4">
                  <c:v>20</c:v>
                </c:pt>
                <c:pt idx="5">
                  <c:v>5</c:v>
                </c:pt>
                <c:pt idx="6">
                  <c:v>1</c:v>
                </c:pt>
                <c:pt idx="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0228624"/>
        <c:axId val="290228064"/>
      </c:lineChart>
      <c:catAx>
        <c:axId val="290226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227504"/>
        <c:crosses val="autoZero"/>
        <c:auto val="1"/>
        <c:lblAlgn val="ctr"/>
        <c:lblOffset val="100"/>
        <c:noMultiLvlLbl val="0"/>
      </c:catAx>
      <c:valAx>
        <c:axId val="29022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226944"/>
        <c:crosses val="autoZero"/>
        <c:crossBetween val="between"/>
      </c:valAx>
      <c:valAx>
        <c:axId val="290228064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228624"/>
        <c:crosses val="max"/>
        <c:crossBetween val="between"/>
      </c:valAx>
      <c:catAx>
        <c:axId val="290228624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0228064"/>
        <c:crosses val="max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205887</xdr:colOff>
      <xdr:row>3</xdr:row>
      <xdr:rowOff>9890</xdr:rowOff>
    </xdr:from>
    <xdr:to>
      <xdr:col>17</xdr:col>
      <xdr:colOff>402981</xdr:colOff>
      <xdr:row>24</xdr:row>
      <xdr:rowOff>161191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03/Data-Analysis/G-ConditForm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Science-13-CD/Science-13-CD/Mod3-Curve-Fitting/Finished%20Files/F-Sigmoi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erry%20Verschuuren/My%20Documents/Classes/Excel/Testing/Employe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DropdownRange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mple"/>
      <sheetName val="2-Borders"/>
      <sheetName val="3-TwoCols"/>
      <sheetName val="4-SBPUp"/>
      <sheetName val="5-HideDown"/>
      <sheetName val="6-Outliers"/>
      <sheetName val="7-Striping"/>
      <sheetName val="8-DynamicBin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>
            <v>55</v>
          </cell>
          <cell r="B1">
            <v>316</v>
          </cell>
          <cell r="C1">
            <v>223</v>
          </cell>
          <cell r="D1">
            <v>185</v>
          </cell>
          <cell r="E1">
            <v>124</v>
          </cell>
          <cell r="I1">
            <v>25</v>
          </cell>
          <cell r="J1">
            <v>3</v>
          </cell>
        </row>
        <row r="2">
          <cell r="A2">
            <v>124</v>
          </cell>
          <cell r="B2">
            <v>93</v>
          </cell>
          <cell r="C2">
            <v>163</v>
          </cell>
          <cell r="D2">
            <v>213</v>
          </cell>
          <cell r="E2">
            <v>314</v>
          </cell>
          <cell r="G2">
            <v>20</v>
          </cell>
        </row>
        <row r="3">
          <cell r="A3">
            <v>211</v>
          </cell>
          <cell r="B3">
            <v>41</v>
          </cell>
          <cell r="C3">
            <v>231</v>
          </cell>
          <cell r="D3">
            <v>241</v>
          </cell>
          <cell r="E3">
            <v>212</v>
          </cell>
        </row>
        <row r="4">
          <cell r="A4">
            <v>118</v>
          </cell>
          <cell r="B4">
            <v>113</v>
          </cell>
          <cell r="C4">
            <v>400</v>
          </cell>
          <cell r="D4">
            <v>205</v>
          </cell>
          <cell r="E4">
            <v>254</v>
          </cell>
        </row>
        <row r="5">
          <cell r="A5">
            <v>262</v>
          </cell>
          <cell r="B5">
            <v>1</v>
          </cell>
          <cell r="C5">
            <v>201</v>
          </cell>
          <cell r="D5">
            <v>172</v>
          </cell>
          <cell r="E5">
            <v>101</v>
          </cell>
        </row>
        <row r="6">
          <cell r="A6">
            <v>167</v>
          </cell>
          <cell r="B6">
            <v>479</v>
          </cell>
          <cell r="C6">
            <v>205</v>
          </cell>
          <cell r="D6">
            <v>337</v>
          </cell>
          <cell r="E6">
            <v>118</v>
          </cell>
        </row>
        <row r="7">
          <cell r="A7">
            <v>489</v>
          </cell>
          <cell r="B7">
            <v>15</v>
          </cell>
          <cell r="C7">
            <v>89</v>
          </cell>
          <cell r="D7">
            <v>362</v>
          </cell>
          <cell r="E7">
            <v>148</v>
          </cell>
        </row>
        <row r="8">
          <cell r="A8">
            <v>179</v>
          </cell>
          <cell r="B8">
            <v>248</v>
          </cell>
          <cell r="C8">
            <v>125</v>
          </cell>
          <cell r="D8">
            <v>197</v>
          </cell>
          <cell r="E8">
            <v>177</v>
          </cell>
        </row>
        <row r="9">
          <cell r="A9">
            <v>456</v>
          </cell>
          <cell r="B9">
            <v>153</v>
          </cell>
          <cell r="C9">
            <v>269</v>
          </cell>
          <cell r="D9">
            <v>49</v>
          </cell>
          <cell r="E9">
            <v>127</v>
          </cell>
        </row>
        <row r="10">
          <cell r="A10">
            <v>289</v>
          </cell>
          <cell r="B10">
            <v>500</v>
          </cell>
          <cell r="C10">
            <v>198</v>
          </cell>
          <cell r="D10">
            <v>317</v>
          </cell>
          <cell r="E10">
            <v>300</v>
          </cell>
        </row>
        <row r="11">
          <cell r="A11">
            <v>126</v>
          </cell>
          <cell r="B11">
            <v>114</v>
          </cell>
          <cell r="C11">
            <v>303</v>
          </cell>
          <cell r="D11">
            <v>314</v>
          </cell>
          <cell r="E11">
            <v>270</v>
          </cell>
        </row>
        <row r="12">
          <cell r="A12">
            <v>151</v>
          </cell>
          <cell r="B12">
            <v>279</v>
          </cell>
          <cell r="C12">
            <v>347</v>
          </cell>
          <cell r="D12">
            <v>314</v>
          </cell>
          <cell r="E12">
            <v>170</v>
          </cell>
        </row>
        <row r="13">
          <cell r="A13">
            <v>250</v>
          </cell>
          <cell r="B13">
            <v>175</v>
          </cell>
          <cell r="C13">
            <v>93</v>
          </cell>
          <cell r="D13">
            <v>209</v>
          </cell>
          <cell r="E13">
            <v>61</v>
          </cell>
        </row>
        <row r="14">
          <cell r="A14">
            <v>166</v>
          </cell>
          <cell r="B14">
            <v>113</v>
          </cell>
          <cell r="C14">
            <v>356</v>
          </cell>
          <cell r="D14">
            <v>124</v>
          </cell>
          <cell r="E14">
            <v>242</v>
          </cell>
        </row>
        <row r="15">
          <cell r="A15">
            <v>152</v>
          </cell>
          <cell r="B15">
            <v>384</v>
          </cell>
          <cell r="C15">
            <v>157</v>
          </cell>
          <cell r="D15">
            <v>233</v>
          </cell>
          <cell r="E15">
            <v>99</v>
          </cell>
        </row>
        <row r="16">
          <cell r="A16">
            <v>277</v>
          </cell>
          <cell r="B16">
            <v>195</v>
          </cell>
          <cell r="C16">
            <v>436</v>
          </cell>
          <cell r="D16">
            <v>6</v>
          </cell>
          <cell r="E16">
            <v>240</v>
          </cell>
        </row>
        <row r="17">
          <cell r="A17">
            <v>147</v>
          </cell>
          <cell r="B17">
            <v>80</v>
          </cell>
          <cell r="C17">
            <v>173</v>
          </cell>
          <cell r="D17">
            <v>211</v>
          </cell>
          <cell r="E17">
            <v>244</v>
          </cell>
        </row>
        <row r="18">
          <cell r="A18">
            <v>386</v>
          </cell>
          <cell r="B18">
            <v>93</v>
          </cell>
          <cell r="C18">
            <v>330</v>
          </cell>
          <cell r="D18">
            <v>400</v>
          </cell>
          <cell r="E18">
            <v>141</v>
          </cell>
        </row>
        <row r="19">
          <cell r="A19">
            <v>332</v>
          </cell>
          <cell r="B19">
            <v>173</v>
          </cell>
          <cell r="C19">
            <v>129</v>
          </cell>
          <cell r="D19">
            <v>323</v>
          </cell>
          <cell r="E19">
            <v>188</v>
          </cell>
        </row>
        <row r="20">
          <cell r="A20">
            <v>338</v>
          </cell>
          <cell r="B20">
            <v>263</v>
          </cell>
          <cell r="C20">
            <v>444</v>
          </cell>
          <cell r="D20">
            <v>84</v>
          </cell>
          <cell r="E20">
            <v>220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moid"/>
      <sheetName val="Integration"/>
      <sheetName val="Split-Trick"/>
      <sheetName val="IP-SP"/>
      <sheetName val="Slope"/>
      <sheetName val="GrowthCurve"/>
      <sheetName val="Absorption"/>
      <sheetName val="Hb-Oxyg"/>
      <sheetName val="Test"/>
      <sheetName val="EC50Determ"/>
      <sheetName val="EC50-IC50"/>
    </sheetNames>
    <sheetDataSet>
      <sheetData sheetId="0">
        <row r="19">
          <cell r="B19">
            <v>200</v>
          </cell>
        </row>
        <row r="21">
          <cell r="C21">
            <v>0.49719347368145589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C1">
            <v>0.1555</v>
          </cell>
        </row>
        <row r="2">
          <cell r="C2">
            <v>25.938517965042877</v>
          </cell>
        </row>
        <row r="21">
          <cell r="C21">
            <v>100</v>
          </cell>
        </row>
      </sheetData>
      <sheetData sheetId="7" refreshError="1"/>
      <sheetData sheetId="8" refreshError="1"/>
      <sheetData sheetId="9" refreshError="1"/>
      <sheetData sheetId="10">
        <row r="1">
          <cell r="D1" t="str">
            <v>Boltzmann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S"/>
      <sheetName val="Company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w"/>
      <sheetName val="Database"/>
      <sheetName val="Titles"/>
      <sheetName val="Dropd. Validat. w Diff. Ranges"/>
      <sheetName val="More"/>
    </sheetNames>
    <sheetDataSet>
      <sheetData sheetId="0"/>
      <sheetData sheetId="1"/>
      <sheetData sheetId="2"/>
      <sheetData sheetId="3">
        <row r="2">
          <cell r="C2" t="str">
            <v>Product1</v>
          </cell>
        </row>
        <row r="3">
          <cell r="C3" t="str">
            <v>Product1</v>
          </cell>
        </row>
        <row r="4">
          <cell r="C4" t="str">
            <v>Product1</v>
          </cell>
        </row>
        <row r="5">
          <cell r="C5" t="str">
            <v>Product2</v>
          </cell>
        </row>
        <row r="6">
          <cell r="C6" t="str">
            <v>Product2</v>
          </cell>
        </row>
        <row r="7">
          <cell r="C7" t="str">
            <v>Product2</v>
          </cell>
        </row>
        <row r="8">
          <cell r="C8" t="str">
            <v>Product2</v>
          </cell>
        </row>
        <row r="9">
          <cell r="C9" t="str">
            <v>Product2</v>
          </cell>
        </row>
        <row r="10">
          <cell r="C10" t="str">
            <v>Product3</v>
          </cell>
        </row>
        <row r="11">
          <cell r="C11" t="str">
            <v>Product3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="130" zoomScaleNormal="130" workbookViewId="0">
      <selection activeCell="F1" sqref="F1"/>
    </sheetView>
  </sheetViews>
  <sheetFormatPr defaultRowHeight="15" x14ac:dyDescent="0.25"/>
  <cols>
    <col min="1" max="3" width="9.140625" style="1"/>
    <col min="4" max="4" width="12.28515625" style="1" customWidth="1"/>
    <col min="5" max="5" width="8" style="1" customWidth="1"/>
    <col min="6" max="6" width="10.42578125" style="1" bestFit="1" customWidth="1"/>
    <col min="7" max="16384" width="9.140625" style="1"/>
  </cols>
  <sheetData>
    <row r="1" spans="1:7" x14ac:dyDescent="0.25">
      <c r="E1" s="2" t="s">
        <v>0</v>
      </c>
      <c r="F1" s="10">
        <v>10</v>
      </c>
    </row>
    <row r="2" spans="1:7" ht="15.75" thickBot="1" x14ac:dyDescent="0.3">
      <c r="E2" s="3" t="s">
        <v>3</v>
      </c>
      <c r="F2" s="4">
        <v>0.2</v>
      </c>
    </row>
    <row r="4" spans="1:7" x14ac:dyDescent="0.25">
      <c r="A4" s="1" t="s">
        <v>1</v>
      </c>
      <c r="G4" s="1" t="s">
        <v>2</v>
      </c>
    </row>
    <row r="5" spans="1:7" x14ac:dyDescent="0.25">
      <c r="A5" s="5">
        <f t="shared" ref="A5:A65" ca="1" si="0">_xlfn.NORM.INV(RAND(),$F$1,$F$2)</f>
        <v>9.8154286638851183</v>
      </c>
      <c r="C5" s="6">
        <f>$F$1-3*$F$2</f>
        <v>9.4</v>
      </c>
      <c r="D5" s="6">
        <f t="array" aca="1" ref="D5:D13" ca="1">FREQUENCY(A5:A65,C5:C12)</f>
        <v>0</v>
      </c>
      <c r="E5" s="7"/>
      <c r="F5" s="8">
        <f>$F$1-$F$2*3</f>
        <v>9.4</v>
      </c>
      <c r="G5" s="9">
        <f t="shared" ref="G5:G65" si="1">_xlfn.NORM.DIST(F5,$F$1,$F$2,FALSE)</f>
        <v>2.2159242059690155E-2</v>
      </c>
    </row>
    <row r="6" spans="1:7" x14ac:dyDescent="0.25">
      <c r="A6" s="5">
        <f t="shared" ca="1" si="0"/>
        <v>9.6007460031300003</v>
      </c>
      <c r="C6" s="6">
        <f>$F$1-2*$F$2</f>
        <v>9.6</v>
      </c>
      <c r="D6" s="6">
        <f ca="1"/>
        <v>3</v>
      </c>
      <c r="E6" s="7"/>
      <c r="F6" s="8">
        <f t="shared" ref="F6:F65" si="2">F5+(6*$F$2)/60</f>
        <v>9.42</v>
      </c>
      <c r="G6" s="9">
        <f t="shared" si="1"/>
        <v>2.9762662098879237E-2</v>
      </c>
    </row>
    <row r="7" spans="1:7" x14ac:dyDescent="0.25">
      <c r="A7" s="5">
        <f t="shared" ca="1" si="0"/>
        <v>9.9581939484797175</v>
      </c>
      <c r="C7" s="6">
        <f>$F$1-1*$F$2</f>
        <v>9.8000000000000007</v>
      </c>
      <c r="D7" s="6">
        <f ca="1"/>
        <v>12</v>
      </c>
      <c r="E7" s="7"/>
      <c r="F7" s="8">
        <f t="shared" si="2"/>
        <v>9.44</v>
      </c>
      <c r="G7" s="9">
        <f t="shared" si="1"/>
        <v>3.9577257914899536E-2</v>
      </c>
    </row>
    <row r="8" spans="1:7" x14ac:dyDescent="0.25">
      <c r="A8" s="5">
        <f t="shared" ca="1" si="0"/>
        <v>10.04660613254889</v>
      </c>
      <c r="C8" s="6">
        <f>$F$1-0*$F$2</f>
        <v>10</v>
      </c>
      <c r="D8" s="6">
        <f ca="1"/>
        <v>20</v>
      </c>
      <c r="E8" s="7"/>
      <c r="F8" s="8">
        <f t="shared" si="2"/>
        <v>9.4599999999999991</v>
      </c>
      <c r="G8" s="9">
        <f t="shared" si="1"/>
        <v>5.2104674072112327E-2</v>
      </c>
    </row>
    <row r="9" spans="1:7" x14ac:dyDescent="0.25">
      <c r="A9" s="5">
        <f t="shared" ca="1" si="0"/>
        <v>10.302743578944987</v>
      </c>
      <c r="C9" s="6">
        <f>$F$1+1*$F$2</f>
        <v>10.199999999999999</v>
      </c>
      <c r="D9" s="6">
        <f ca="1"/>
        <v>20</v>
      </c>
      <c r="E9" s="7"/>
      <c r="F9" s="8">
        <f t="shared" si="2"/>
        <v>9.4799999999999986</v>
      </c>
      <c r="G9" s="9">
        <f t="shared" si="1"/>
        <v>6.7914846168426884E-2</v>
      </c>
    </row>
    <row r="10" spans="1:7" x14ac:dyDescent="0.25">
      <c r="A10" s="5">
        <f t="shared" ca="1" si="0"/>
        <v>10.127347586424582</v>
      </c>
      <c r="C10" s="6">
        <f>$F$1+2*$F$2</f>
        <v>10.4</v>
      </c>
      <c r="D10" s="6">
        <f ca="1"/>
        <v>5</v>
      </c>
      <c r="E10" s="7"/>
      <c r="F10" s="8">
        <f t="shared" si="2"/>
        <v>9.4999999999999982</v>
      </c>
      <c r="G10" s="9">
        <f t="shared" si="1"/>
        <v>8.7641502467840735E-2</v>
      </c>
    </row>
    <row r="11" spans="1:7" x14ac:dyDescent="0.25">
      <c r="A11" s="5">
        <f t="shared" ca="1" si="0"/>
        <v>9.7634566554014839</v>
      </c>
      <c r="C11" s="6">
        <f>$F$1+3*$F$2</f>
        <v>10.6</v>
      </c>
      <c r="D11" s="6">
        <f ca="1"/>
        <v>1</v>
      </c>
      <c r="E11" s="7"/>
      <c r="F11" s="8">
        <f t="shared" si="2"/>
        <v>9.5199999999999978</v>
      </c>
      <c r="G11" s="9">
        <f t="shared" si="1"/>
        <v>0.11197265147421152</v>
      </c>
    </row>
    <row r="12" spans="1:7" x14ac:dyDescent="0.25">
      <c r="A12" s="5">
        <f t="shared" ca="1" si="0"/>
        <v>9.7492572760767171</v>
      </c>
      <c r="C12" s="6">
        <f>$F$1+4*$F$2</f>
        <v>10.8</v>
      </c>
      <c r="D12" s="6">
        <f ca="1"/>
        <v>0</v>
      </c>
      <c r="E12" s="7"/>
      <c r="F12" s="8">
        <f t="shared" si="2"/>
        <v>9.5399999999999974</v>
      </c>
      <c r="G12" s="9">
        <f t="shared" si="1"/>
        <v>0.14163518870800157</v>
      </c>
    </row>
    <row r="13" spans="1:7" x14ac:dyDescent="0.25">
      <c r="A13" s="5">
        <f t="shared" ca="1" si="0"/>
        <v>10.024753165626313</v>
      </c>
      <c r="D13" s="1">
        <f ca="1"/>
        <v>0</v>
      </c>
      <c r="F13" s="8">
        <f t="shared" si="2"/>
        <v>9.5599999999999969</v>
      </c>
      <c r="G13" s="9">
        <f t="shared" si="1"/>
        <v>0.1773729642311512</v>
      </c>
    </row>
    <row r="14" spans="1:7" x14ac:dyDescent="0.25">
      <c r="A14" s="5">
        <f t="shared" ca="1" si="0"/>
        <v>9.9170032275874807</v>
      </c>
      <c r="F14" s="8">
        <f t="shared" si="2"/>
        <v>9.5799999999999965</v>
      </c>
      <c r="G14" s="9">
        <f t="shared" si="1"/>
        <v>0.21991797990212797</v>
      </c>
    </row>
    <row r="15" spans="1:7" x14ac:dyDescent="0.25">
      <c r="A15" s="5">
        <f t="shared" ca="1" si="0"/>
        <v>9.8173326435837538</v>
      </c>
      <c r="F15" s="8">
        <f t="shared" si="2"/>
        <v>9.5999999999999961</v>
      </c>
      <c r="G15" s="9">
        <f t="shared" si="1"/>
        <v>0.26995483256592973</v>
      </c>
    </row>
    <row r="16" spans="1:7" x14ac:dyDescent="0.25">
      <c r="A16" s="5">
        <f t="shared" ca="1" si="0"/>
        <v>10.052134609426922</v>
      </c>
      <c r="F16" s="8">
        <f t="shared" si="2"/>
        <v>9.6199999999999957</v>
      </c>
      <c r="G16" s="9">
        <f t="shared" si="1"/>
        <v>0.32807907387336949</v>
      </c>
    </row>
    <row r="17" spans="1:7" x14ac:dyDescent="0.25">
      <c r="A17" s="5">
        <f t="shared" ca="1" si="0"/>
        <v>9.6882396468115992</v>
      </c>
      <c r="F17" s="8">
        <f t="shared" si="2"/>
        <v>9.6399999999999952</v>
      </c>
      <c r="G17" s="9">
        <f t="shared" si="1"/>
        <v>0.39475079150445391</v>
      </c>
    </row>
    <row r="18" spans="1:7" x14ac:dyDescent="0.25">
      <c r="A18" s="5">
        <f t="shared" ca="1" si="0"/>
        <v>10.063247161310189</v>
      </c>
      <c r="F18" s="8">
        <f t="shared" si="2"/>
        <v>9.6599999999999948</v>
      </c>
      <c r="G18" s="9">
        <f t="shared" si="1"/>
        <v>0.47024538688441392</v>
      </c>
    </row>
    <row r="19" spans="1:7" x14ac:dyDescent="0.25">
      <c r="A19" s="5">
        <f t="shared" ca="1" si="0"/>
        <v>9.8569010536377721</v>
      </c>
      <c r="F19" s="8">
        <f t="shared" si="2"/>
        <v>9.6799999999999944</v>
      </c>
      <c r="G19" s="9">
        <f t="shared" si="1"/>
        <v>0.55460417339725288</v>
      </c>
    </row>
    <row r="20" spans="1:7" x14ac:dyDescent="0.25">
      <c r="A20" s="5">
        <f t="shared" ca="1" si="0"/>
        <v>9.9744766557235387</v>
      </c>
      <c r="F20" s="8">
        <f t="shared" si="2"/>
        <v>9.699999999999994</v>
      </c>
      <c r="G20" s="9">
        <f t="shared" si="1"/>
        <v>0.64758797832942927</v>
      </c>
    </row>
    <row r="21" spans="1:7" x14ac:dyDescent="0.25">
      <c r="A21" s="5">
        <f t="shared" ca="1" si="0"/>
        <v>10.021530528464162</v>
      </c>
      <c r="F21" s="8">
        <f t="shared" si="2"/>
        <v>9.7199999999999935</v>
      </c>
      <c r="G21" s="9">
        <f t="shared" si="1"/>
        <v>0.74863732817869033</v>
      </c>
    </row>
    <row r="22" spans="1:7" x14ac:dyDescent="0.25">
      <c r="A22" s="5">
        <f t="shared" ca="1" si="0"/>
        <v>10.143834459683994</v>
      </c>
      <c r="F22" s="8">
        <f t="shared" si="2"/>
        <v>9.7399999999999931</v>
      </c>
      <c r="G22" s="9">
        <f t="shared" si="1"/>
        <v>0.85684296023899842</v>
      </c>
    </row>
    <row r="23" spans="1:7" x14ac:dyDescent="0.25">
      <c r="A23" s="5">
        <f t="shared" ca="1" si="0"/>
        <v>9.9561003426602515</v>
      </c>
      <c r="F23" s="8">
        <f t="shared" si="2"/>
        <v>9.7599999999999927</v>
      </c>
      <c r="G23" s="9">
        <f t="shared" si="1"/>
        <v>0.97093027491602202</v>
      </c>
    </row>
    <row r="24" spans="1:7" x14ac:dyDescent="0.25">
      <c r="A24" s="5">
        <f t="shared" ca="1" si="0"/>
        <v>9.6551439223252657</v>
      </c>
      <c r="F24" s="8">
        <f t="shared" si="2"/>
        <v>9.7799999999999923</v>
      </c>
      <c r="G24" s="9">
        <f t="shared" si="1"/>
        <v>1.0892608851627064</v>
      </c>
    </row>
    <row r="25" spans="1:7" x14ac:dyDescent="0.25">
      <c r="A25" s="5">
        <f t="shared" ca="1" si="0"/>
        <v>9.8070161789829235</v>
      </c>
      <c r="F25" s="8">
        <f t="shared" si="2"/>
        <v>9.7999999999999918</v>
      </c>
      <c r="G25" s="9">
        <f t="shared" si="1"/>
        <v>1.2098536225956673</v>
      </c>
    </row>
    <row r="26" spans="1:7" x14ac:dyDescent="0.25">
      <c r="A26" s="5">
        <f t="shared" ca="1" si="0"/>
        <v>10.180519459765744</v>
      </c>
      <c r="F26" s="8">
        <f t="shared" si="2"/>
        <v>9.8199999999999914</v>
      </c>
      <c r="G26" s="9">
        <f t="shared" si="1"/>
        <v>1.3304262494937227</v>
      </c>
    </row>
    <row r="27" spans="1:7" x14ac:dyDescent="0.25">
      <c r="A27" s="5">
        <f t="shared" ca="1" si="0"/>
        <v>9.8778473382773857</v>
      </c>
      <c r="F27" s="8">
        <f t="shared" si="2"/>
        <v>9.839999999999991</v>
      </c>
      <c r="G27" s="9">
        <f t="shared" si="1"/>
        <v>1.4484577638073615</v>
      </c>
    </row>
    <row r="28" spans="1:7" x14ac:dyDescent="0.25">
      <c r="A28" s="5">
        <f t="shared" ca="1" si="0"/>
        <v>10.05340671174795</v>
      </c>
      <c r="F28" s="8">
        <f t="shared" si="2"/>
        <v>9.8599999999999905</v>
      </c>
      <c r="G28" s="9">
        <f t="shared" si="1"/>
        <v>1.5612696668337547</v>
      </c>
    </row>
    <row r="29" spans="1:7" x14ac:dyDescent="0.25">
      <c r="A29" s="5">
        <f t="shared" ca="1" si="0"/>
        <v>10.132646922629483</v>
      </c>
      <c r="F29" s="8">
        <f t="shared" si="2"/>
        <v>9.8799999999999901</v>
      </c>
      <c r="G29" s="9">
        <f t="shared" si="1"/>
        <v>1.6661230144589487</v>
      </c>
    </row>
    <row r="30" spans="1:7" x14ac:dyDescent="0.25">
      <c r="A30" s="5">
        <f t="shared" ca="1" si="0"/>
        <v>9.8453839279719375</v>
      </c>
      <c r="F30" s="8">
        <f t="shared" si="2"/>
        <v>9.8999999999999897</v>
      </c>
      <c r="G30" s="9">
        <f t="shared" si="1"/>
        <v>1.7603266338214523</v>
      </c>
    </row>
    <row r="31" spans="1:7" x14ac:dyDescent="0.25">
      <c r="A31" s="5">
        <f t="shared" ca="1" si="0"/>
        <v>9.5130523083404785</v>
      </c>
      <c r="F31" s="8">
        <f t="shared" si="2"/>
        <v>9.9199999999999893</v>
      </c>
      <c r="G31" s="9">
        <f t="shared" si="1"/>
        <v>1.8413507015165773</v>
      </c>
    </row>
    <row r="32" spans="1:7" x14ac:dyDescent="0.25">
      <c r="A32" s="5">
        <f t="shared" ca="1" si="0"/>
        <v>9.6691505077443782</v>
      </c>
      <c r="F32" s="8">
        <f t="shared" si="2"/>
        <v>9.9399999999999888</v>
      </c>
      <c r="G32" s="9">
        <f t="shared" si="1"/>
        <v>1.9069390773025885</v>
      </c>
    </row>
    <row r="33" spans="1:7" x14ac:dyDescent="0.25">
      <c r="A33" s="5">
        <f t="shared" ca="1" si="0"/>
        <v>10.428023974361242</v>
      </c>
      <c r="F33" s="8">
        <f t="shared" si="2"/>
        <v>9.9599999999999884</v>
      </c>
      <c r="G33" s="9">
        <f t="shared" si="1"/>
        <v>1.9552134698772567</v>
      </c>
    </row>
    <row r="34" spans="1:7" x14ac:dyDescent="0.25">
      <c r="A34" s="5">
        <f t="shared" ca="1" si="0"/>
        <v>9.695025469469158</v>
      </c>
      <c r="F34" s="8">
        <f t="shared" si="2"/>
        <v>9.979999999999988</v>
      </c>
      <c r="G34" s="9">
        <f t="shared" si="1"/>
        <v>1.9847627373850469</v>
      </c>
    </row>
    <row r="35" spans="1:7" x14ac:dyDescent="0.25">
      <c r="A35" s="5">
        <f t="shared" ca="1" si="0"/>
        <v>9.9379867951784604</v>
      </c>
      <c r="F35" s="8">
        <f t="shared" si="2"/>
        <v>9.9999999999999876</v>
      </c>
      <c r="G35" s="9">
        <f t="shared" si="1"/>
        <v>1.9947114020071635</v>
      </c>
    </row>
    <row r="36" spans="1:7" x14ac:dyDescent="0.25">
      <c r="A36" s="5">
        <f t="shared" ca="1" si="0"/>
        <v>10.097306871135787</v>
      </c>
      <c r="F36" s="8">
        <f t="shared" si="2"/>
        <v>10.019999999999987</v>
      </c>
      <c r="G36" s="9">
        <f t="shared" si="1"/>
        <v>1.9847627373850718</v>
      </c>
    </row>
    <row r="37" spans="1:7" x14ac:dyDescent="0.25">
      <c r="A37" s="5">
        <f t="shared" ca="1" si="0"/>
        <v>9.7270670438812878</v>
      </c>
      <c r="F37" s="8">
        <f t="shared" si="2"/>
        <v>10.039999999999987</v>
      </c>
      <c r="G37" s="9">
        <f t="shared" si="1"/>
        <v>1.9552134698773054</v>
      </c>
    </row>
    <row r="38" spans="1:7" x14ac:dyDescent="0.25">
      <c r="A38" s="5">
        <f t="shared" ca="1" si="0"/>
        <v>10.092622857444086</v>
      </c>
      <c r="F38" s="8">
        <f t="shared" si="2"/>
        <v>10.059999999999986</v>
      </c>
      <c r="G38" s="9">
        <f t="shared" si="1"/>
        <v>1.9069390773026598</v>
      </c>
    </row>
    <row r="39" spans="1:7" x14ac:dyDescent="0.25">
      <c r="A39" s="5">
        <f t="shared" ca="1" si="0"/>
        <v>9.8177786541475687</v>
      </c>
      <c r="F39" s="8">
        <f t="shared" si="2"/>
        <v>10.079999999999986</v>
      </c>
      <c r="G39" s="9">
        <f t="shared" si="1"/>
        <v>1.8413507015166686</v>
      </c>
    </row>
    <row r="40" spans="1:7" x14ac:dyDescent="0.25">
      <c r="A40" s="5">
        <f t="shared" ca="1" si="0"/>
        <v>9.7263715761582343</v>
      </c>
      <c r="F40" s="8">
        <f t="shared" si="2"/>
        <v>10.099999999999985</v>
      </c>
      <c r="G40" s="9">
        <f t="shared" si="1"/>
        <v>1.7603266338215617</v>
      </c>
    </row>
    <row r="41" spans="1:7" x14ac:dyDescent="0.25">
      <c r="A41" s="5">
        <f t="shared" ca="1" si="0"/>
        <v>10.071068454627204</v>
      </c>
      <c r="F41" s="8">
        <f t="shared" si="2"/>
        <v>10.119999999999985</v>
      </c>
      <c r="G41" s="9">
        <f t="shared" si="1"/>
        <v>1.6661230144590733</v>
      </c>
    </row>
    <row r="42" spans="1:7" x14ac:dyDescent="0.25">
      <c r="A42" s="5">
        <f t="shared" ca="1" si="0"/>
        <v>9.877058993118661</v>
      </c>
      <c r="F42" s="8">
        <f t="shared" si="2"/>
        <v>10.139999999999985</v>
      </c>
      <c r="G42" s="9">
        <f t="shared" si="1"/>
        <v>1.5612696668338908</v>
      </c>
    </row>
    <row r="43" spans="1:7" x14ac:dyDescent="0.25">
      <c r="A43" s="5">
        <f t="shared" ca="1" si="0"/>
        <v>10.080634555313726</v>
      </c>
      <c r="F43" s="8">
        <f t="shared" si="2"/>
        <v>10.159999999999984</v>
      </c>
      <c r="G43" s="9">
        <f t="shared" si="1"/>
        <v>1.4484577638075056</v>
      </c>
    </row>
    <row r="44" spans="1:7" x14ac:dyDescent="0.25">
      <c r="A44" s="5">
        <f t="shared" ca="1" si="0"/>
        <v>9.9766206407675462</v>
      </c>
      <c r="F44" s="8">
        <f t="shared" si="2"/>
        <v>10.179999999999984</v>
      </c>
      <c r="G44" s="9">
        <f t="shared" si="1"/>
        <v>1.3304262494938714</v>
      </c>
    </row>
    <row r="45" spans="1:7" x14ac:dyDescent="0.25">
      <c r="A45" s="5">
        <f t="shared" ca="1" si="0"/>
        <v>9.8266431221459793</v>
      </c>
      <c r="F45" s="8">
        <f t="shared" si="2"/>
        <v>10.199999999999983</v>
      </c>
      <c r="G45" s="9">
        <f t="shared" si="1"/>
        <v>1.2098536225958176</v>
      </c>
    </row>
    <row r="46" spans="1:7" x14ac:dyDescent="0.25">
      <c r="A46" s="5">
        <f t="shared" ca="1" si="0"/>
        <v>10.299030509962323</v>
      </c>
      <c r="F46" s="8">
        <f t="shared" si="2"/>
        <v>10.219999999999983</v>
      </c>
      <c r="G46" s="9">
        <f t="shared" si="1"/>
        <v>1.0892608851628551</v>
      </c>
    </row>
    <row r="47" spans="1:7" x14ac:dyDescent="0.25">
      <c r="A47" s="5">
        <f t="shared" ca="1" si="0"/>
        <v>9.9233492608613929</v>
      </c>
      <c r="F47" s="8">
        <f t="shared" si="2"/>
        <v>10.239999999999982</v>
      </c>
      <c r="G47" s="9">
        <f t="shared" si="1"/>
        <v>0.9709302749161669</v>
      </c>
    </row>
    <row r="48" spans="1:7" x14ac:dyDescent="0.25">
      <c r="A48" s="5">
        <f t="shared" ca="1" si="0"/>
        <v>10.018341391376614</v>
      </c>
      <c r="F48" s="8">
        <f t="shared" si="2"/>
        <v>10.259999999999982</v>
      </c>
      <c r="G48" s="9">
        <f t="shared" si="1"/>
        <v>0.85684296023913675</v>
      </c>
    </row>
    <row r="49" spans="1:7" x14ac:dyDescent="0.25">
      <c r="A49" s="5">
        <f t="shared" ca="1" si="0"/>
        <v>10.094068627961567</v>
      </c>
      <c r="F49" s="8">
        <f t="shared" si="2"/>
        <v>10.279999999999982</v>
      </c>
      <c r="G49" s="9">
        <f t="shared" si="1"/>
        <v>0.74863732817882067</v>
      </c>
    </row>
    <row r="50" spans="1:7" x14ac:dyDescent="0.25">
      <c r="A50" s="5">
        <f t="shared" ca="1" si="0"/>
        <v>10.14924738618004</v>
      </c>
      <c r="F50" s="8">
        <f t="shared" si="2"/>
        <v>10.299999999999981</v>
      </c>
      <c r="G50" s="9">
        <f t="shared" si="1"/>
        <v>0.64758797832955006</v>
      </c>
    </row>
    <row r="51" spans="1:7" x14ac:dyDescent="0.25">
      <c r="A51" s="5">
        <f t="shared" ca="1" si="0"/>
        <v>10.084772412726362</v>
      </c>
      <c r="F51" s="8">
        <f t="shared" si="2"/>
        <v>10.319999999999981</v>
      </c>
      <c r="G51" s="9">
        <f t="shared" si="1"/>
        <v>0.55460417339736323</v>
      </c>
    </row>
    <row r="52" spans="1:7" x14ac:dyDescent="0.25">
      <c r="A52" s="5">
        <f t="shared" ca="1" si="0"/>
        <v>9.9622862316445904</v>
      </c>
      <c r="F52" s="8">
        <f t="shared" si="2"/>
        <v>10.33999999999998</v>
      </c>
      <c r="G52" s="9">
        <f t="shared" si="1"/>
        <v>0.47024538688451328</v>
      </c>
    </row>
    <row r="53" spans="1:7" x14ac:dyDescent="0.25">
      <c r="A53" s="5">
        <f t="shared" ca="1" si="0"/>
        <v>9.7913156408074506</v>
      </c>
      <c r="F53" s="8">
        <f t="shared" si="2"/>
        <v>10.35999999999998</v>
      </c>
      <c r="G53" s="9">
        <f t="shared" si="1"/>
        <v>0.39475079150454223</v>
      </c>
    </row>
    <row r="54" spans="1:7" x14ac:dyDescent="0.25">
      <c r="A54" s="5">
        <f t="shared" ca="1" si="0"/>
        <v>9.7024405537282323</v>
      </c>
      <c r="F54" s="8">
        <f t="shared" si="2"/>
        <v>10.379999999999979</v>
      </c>
      <c r="G54" s="9">
        <f t="shared" si="1"/>
        <v>0.32807907387344698</v>
      </c>
    </row>
    <row r="55" spans="1:7" x14ac:dyDescent="0.25">
      <c r="A55" s="5">
        <f t="shared" ca="1" si="0"/>
        <v>9.5691745163089212</v>
      </c>
      <c r="F55" s="8">
        <f t="shared" si="2"/>
        <v>10.399999999999979</v>
      </c>
      <c r="G55" s="9">
        <f t="shared" si="1"/>
        <v>0.26995483256599684</v>
      </c>
    </row>
    <row r="56" spans="1:7" x14ac:dyDescent="0.25">
      <c r="A56" s="5">
        <f t="shared" ca="1" si="0"/>
        <v>10.249809445805774</v>
      </c>
      <c r="F56" s="8">
        <f t="shared" si="2"/>
        <v>10.419999999999979</v>
      </c>
      <c r="G56" s="9">
        <f t="shared" si="1"/>
        <v>0.21991797990218537</v>
      </c>
    </row>
    <row r="57" spans="1:7" x14ac:dyDescent="0.25">
      <c r="A57" s="5">
        <f t="shared" ca="1" si="0"/>
        <v>9.9458541395366176</v>
      </c>
      <c r="F57" s="8">
        <f t="shared" si="2"/>
        <v>10.439999999999978</v>
      </c>
      <c r="G57" s="9">
        <f t="shared" si="1"/>
        <v>0.17737296423119972</v>
      </c>
    </row>
    <row r="58" spans="1:7" x14ac:dyDescent="0.25">
      <c r="A58" s="5">
        <f t="shared" ca="1" si="0"/>
        <v>9.8376866758099659</v>
      </c>
      <c r="F58" s="8">
        <f t="shared" si="2"/>
        <v>10.459999999999978</v>
      </c>
      <c r="G58" s="9">
        <f t="shared" si="1"/>
        <v>0.14163518870804206</v>
      </c>
    </row>
    <row r="59" spans="1:7" x14ac:dyDescent="0.25">
      <c r="A59" s="5">
        <f t="shared" ca="1" si="0"/>
        <v>9.7959306906978476</v>
      </c>
      <c r="F59" s="8">
        <f t="shared" si="2"/>
        <v>10.479999999999977</v>
      </c>
      <c r="G59" s="9">
        <f t="shared" si="1"/>
        <v>0.11197265147424493</v>
      </c>
    </row>
    <row r="60" spans="1:7" x14ac:dyDescent="0.25">
      <c r="A60" s="5">
        <f t="shared" ca="1" si="0"/>
        <v>10.29193907340861</v>
      </c>
      <c r="F60" s="8">
        <f t="shared" si="2"/>
        <v>10.499999999999977</v>
      </c>
      <c r="G60" s="9">
        <f t="shared" si="1"/>
        <v>8.7641502467867977E-2</v>
      </c>
    </row>
    <row r="61" spans="1:7" x14ac:dyDescent="0.25">
      <c r="A61" s="5">
        <f t="shared" ca="1" si="0"/>
        <v>10.233026508127809</v>
      </c>
      <c r="F61" s="8">
        <f t="shared" si="2"/>
        <v>10.519999999999976</v>
      </c>
      <c r="G61" s="9">
        <f t="shared" si="1"/>
        <v>6.7914846168448839E-2</v>
      </c>
    </row>
    <row r="62" spans="1:7" x14ac:dyDescent="0.25">
      <c r="A62" s="5">
        <f t="shared" ca="1" si="0"/>
        <v>10.025482256776288</v>
      </c>
      <c r="F62" s="8">
        <f t="shared" si="2"/>
        <v>10.539999999999976</v>
      </c>
      <c r="G62" s="9">
        <f t="shared" si="1"/>
        <v>5.2104674072129813E-2</v>
      </c>
    </row>
    <row r="63" spans="1:7" x14ac:dyDescent="0.25">
      <c r="A63" s="5">
        <f t="shared" ca="1" si="0"/>
        <v>9.8437029248207359</v>
      </c>
      <c r="F63" s="8">
        <f t="shared" si="2"/>
        <v>10.559999999999976</v>
      </c>
      <c r="G63" s="9">
        <f t="shared" si="1"/>
        <v>3.9577257914913316E-2</v>
      </c>
    </row>
    <row r="64" spans="1:7" x14ac:dyDescent="0.25">
      <c r="A64" s="5">
        <f t="shared" ca="1" si="0"/>
        <v>9.4446751036260039</v>
      </c>
      <c r="F64" s="8">
        <f t="shared" si="2"/>
        <v>10.579999999999975</v>
      </c>
      <c r="G64" s="9">
        <f t="shared" si="1"/>
        <v>2.9762662098889971E-2</v>
      </c>
    </row>
    <row r="65" spans="1:7" x14ac:dyDescent="0.25">
      <c r="A65" s="5">
        <f t="shared" ca="1" si="0"/>
        <v>10.146430024254908</v>
      </c>
      <c r="F65" s="8">
        <f t="shared" si="2"/>
        <v>10.599999999999975</v>
      </c>
      <c r="G65" s="9">
        <f t="shared" si="1"/>
        <v>2.2159242059698419E-2</v>
      </c>
    </row>
    <row r="66" spans="1:7" x14ac:dyDescent="0.25">
      <c r="F66" s="8"/>
      <c r="G66" s="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Curves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2017-06-04T09:53:21Z</dcterms:created>
  <dcterms:modified xsi:type="dcterms:W3CDTF">2017-06-08T14:47:29Z</dcterms:modified>
</cp:coreProperties>
</file>